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'1.Ведомость'!$A$1:$D$71</definedName>
  </definedNames>
  <calcPr calcId="162913" iterate="1"/>
</workbook>
</file>

<file path=xl/calcChain.xml><?xml version="1.0" encoding="utf-8"?>
<calcChain xmlns="http://schemas.openxmlformats.org/spreadsheetml/2006/main">
  <c r="BZ67" i="9" l="1"/>
  <c r="BZ64" i="9"/>
  <c r="D62" i="9"/>
  <c r="H58" i="1"/>
  <c r="D60" i="9"/>
  <c r="H56" i="1"/>
  <c r="B59" i="9"/>
  <c r="D57" i="9"/>
  <c r="H54" i="1"/>
  <c r="B55" i="9"/>
  <c r="D53" i="9"/>
  <c r="H51" i="1"/>
  <c r="B52" i="9"/>
  <c r="D50" i="9"/>
  <c r="H49" i="1"/>
  <c r="B49" i="9"/>
  <c r="D47" i="9"/>
  <c r="H47" i="1"/>
  <c r="D46" i="9"/>
  <c r="H46" i="1"/>
  <c r="B45" i="9"/>
  <c r="D43" i="9"/>
  <c r="H44" i="1"/>
  <c r="B42" i="9"/>
  <c r="D40" i="9"/>
  <c r="H42" i="1"/>
  <c r="B39" i="9"/>
  <c r="D37" i="9"/>
  <c r="H40" i="1"/>
  <c r="D36" i="9"/>
  <c r="H39" i="1"/>
  <c r="D34" i="9"/>
  <c r="H37" i="1"/>
  <c r="D32" i="9"/>
  <c r="H35" i="1"/>
  <c r="D31" i="9"/>
  <c r="H34" i="1"/>
  <c r="D30" i="9"/>
  <c r="H33" i="1"/>
  <c r="D29" i="9"/>
  <c r="H32" i="1"/>
  <c r="D28" i="9"/>
  <c r="H31" i="1"/>
  <c r="D27" i="9"/>
  <c r="H30" i="1"/>
  <c r="D26" i="9"/>
  <c r="H29" i="1"/>
  <c r="B25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U14" i="3"/>
  <c r="CV14" i="3"/>
  <c r="CX14" i="3"/>
  <c r="DI14" i="3" s="1"/>
  <c r="DJ14" i="3" s="1"/>
  <c r="CY14" i="3"/>
  <c r="CZ14" i="3"/>
  <c r="DB14" i="3" s="1"/>
  <c r="DA14" i="3"/>
  <c r="DC14" i="3"/>
  <c r="DF14" i="3"/>
  <c r="DH14" i="3"/>
  <c r="A15" i="3"/>
  <c r="Y15" i="3"/>
  <c r="CX15" i="3" s="1"/>
  <c r="CY15" i="3"/>
  <c r="CZ15" i="3"/>
  <c r="DB15" i="3" s="1"/>
  <c r="DA15" i="3"/>
  <c r="DC15" i="3"/>
  <c r="A16" i="3"/>
  <c r="Y16" i="3"/>
  <c r="CX16" i="3"/>
  <c r="DG16" i="3" s="1"/>
  <c r="CY16" i="3"/>
  <c r="CZ16" i="3"/>
  <c r="DA16" i="3"/>
  <c r="DB16" i="3"/>
  <c r="DC16" i="3"/>
  <c r="DH16" i="3"/>
  <c r="A17" i="3"/>
  <c r="Y17" i="3"/>
  <c r="CX17" i="3" s="1"/>
  <c r="CY17" i="3"/>
  <c r="CZ17" i="3"/>
  <c r="DA17" i="3"/>
  <c r="DB17" i="3"/>
  <c r="DC17" i="3"/>
  <c r="A18" i="3"/>
  <c r="Y18" i="3"/>
  <c r="CV18" i="3" s="1"/>
  <c r="CU18" i="3"/>
  <c r="CX18" i="3"/>
  <c r="DG18" i="3" s="1"/>
  <c r="CY18" i="3"/>
  <c r="CZ18" i="3"/>
  <c r="DA18" i="3"/>
  <c r="DB18" i="3"/>
  <c r="DC18" i="3"/>
  <c r="DH18" i="3"/>
  <c r="A19" i="3"/>
  <c r="Y19" i="3"/>
  <c r="CX19" i="3" s="1"/>
  <c r="CY19" i="3"/>
  <c r="CZ19" i="3"/>
  <c r="DA19" i="3"/>
  <c r="DB19" i="3"/>
  <c r="DC19" i="3"/>
  <c r="A20" i="3"/>
  <c r="Y20" i="3"/>
  <c r="CX20" i="3" s="1"/>
  <c r="CW20" i="3"/>
  <c r="CY20" i="3"/>
  <c r="CZ20" i="3"/>
  <c r="DB20" i="3" s="1"/>
  <c r="DA20" i="3"/>
  <c r="DC20" i="3"/>
  <c r="A21" i="3"/>
  <c r="Y21" i="3"/>
  <c r="CW21" i="3"/>
  <c r="CX21" i="3"/>
  <c r="DF21" i="3" s="1"/>
  <c r="CY21" i="3"/>
  <c r="CZ21" i="3"/>
  <c r="DA21" i="3"/>
  <c r="DB21" i="3"/>
  <c r="DC21" i="3"/>
  <c r="DG21" i="3"/>
  <c r="DJ21" i="3" s="1"/>
  <c r="DH21" i="3"/>
  <c r="DI21" i="3"/>
  <c r="A22" i="3"/>
  <c r="Y22" i="3"/>
  <c r="CX22" i="3" s="1"/>
  <c r="CY22" i="3"/>
  <c r="CZ22" i="3"/>
  <c r="DB22" i="3" s="1"/>
  <c r="DA22" i="3"/>
  <c r="DC22" i="3"/>
  <c r="A23" i="3"/>
  <c r="Y23" i="3"/>
  <c r="CX23" i="3" s="1"/>
  <c r="CY23" i="3"/>
  <c r="CZ23" i="3"/>
  <c r="DB23" i="3" s="1"/>
  <c r="DA23" i="3"/>
  <c r="DC23" i="3"/>
  <c r="A24" i="3"/>
  <c r="Y24" i="3"/>
  <c r="CX24" i="3"/>
  <c r="DG24" i="3" s="1"/>
  <c r="CY24" i="3"/>
  <c r="CZ24" i="3"/>
  <c r="DA24" i="3"/>
  <c r="DB24" i="3"/>
  <c r="DC24" i="3"/>
  <c r="DH24" i="3"/>
  <c r="A25" i="3"/>
  <c r="Y25" i="3"/>
  <c r="CX25" i="3" s="1"/>
  <c r="CY25" i="3"/>
  <c r="CZ25" i="3"/>
  <c r="DA25" i="3"/>
  <c r="DB25" i="3"/>
  <c r="DC25" i="3"/>
  <c r="A26" i="3"/>
  <c r="Y26" i="3"/>
  <c r="CX26" i="3" s="1"/>
  <c r="CY26" i="3"/>
  <c r="CZ26" i="3"/>
  <c r="DB26" i="3" s="1"/>
  <c r="DA26" i="3"/>
  <c r="DC26" i="3"/>
  <c r="A27" i="3"/>
  <c r="Y27" i="3"/>
  <c r="CX27" i="3" s="1"/>
  <c r="CY27" i="3"/>
  <c r="CZ27" i="3"/>
  <c r="DB27" i="3" s="1"/>
  <c r="DA27" i="3"/>
  <c r="DC27" i="3"/>
  <c r="A28" i="3"/>
  <c r="Y28" i="3"/>
  <c r="CX28" i="3"/>
  <c r="DG28" i="3" s="1"/>
  <c r="CY28" i="3"/>
  <c r="CZ28" i="3"/>
  <c r="DA28" i="3"/>
  <c r="DB28" i="3"/>
  <c r="DC28" i="3"/>
  <c r="DH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X75" i="3" s="1"/>
  <c r="CU75" i="3"/>
  <c r="CY75" i="3"/>
  <c r="CZ75" i="3"/>
  <c r="DB75" i="3" s="1"/>
  <c r="DA75" i="3"/>
  <c r="DC75" i="3"/>
  <c r="A76" i="3"/>
  <c r="Y76" i="3"/>
  <c r="CX76" i="3"/>
  <c r="DG76" i="3" s="1"/>
  <c r="CY76" i="3"/>
  <c r="CZ76" i="3"/>
  <c r="DA76" i="3"/>
  <c r="DB76" i="3"/>
  <c r="DC76" i="3"/>
  <c r="DH76" i="3"/>
  <c r="A77" i="3"/>
  <c r="Y77" i="3"/>
  <c r="CW77" i="3" s="1"/>
  <c r="CY77" i="3"/>
  <c r="CZ77" i="3"/>
  <c r="DB77" i="3" s="1"/>
  <c r="DA77" i="3"/>
  <c r="DC77" i="3"/>
  <c r="A78" i="3"/>
  <c r="Y78" i="3"/>
  <c r="CW78" i="3"/>
  <c r="CX78" i="3"/>
  <c r="DG78" i="3" s="1"/>
  <c r="DJ78" i="3" s="1"/>
  <c r="CY78" i="3"/>
  <c r="CZ78" i="3"/>
  <c r="DA78" i="3"/>
  <c r="DB78" i="3"/>
  <c r="DC78" i="3"/>
  <c r="DH78" i="3"/>
  <c r="A79" i="3"/>
  <c r="Y79" i="3"/>
  <c r="CX79" i="3" s="1"/>
  <c r="CY79" i="3"/>
  <c r="CZ79" i="3"/>
  <c r="DA79" i="3"/>
  <c r="DB79" i="3"/>
  <c r="DC79" i="3"/>
  <c r="A80" i="3"/>
  <c r="Y80" i="3"/>
  <c r="CX80" i="3" s="1"/>
  <c r="CY80" i="3"/>
  <c r="CZ80" i="3"/>
  <c r="DB80" i="3" s="1"/>
  <c r="DA80" i="3"/>
  <c r="DC80" i="3"/>
  <c r="A81" i="3"/>
  <c r="Y81" i="3"/>
  <c r="CX81" i="3"/>
  <c r="DG81" i="3" s="1"/>
  <c r="CY81" i="3"/>
  <c r="CZ81" i="3"/>
  <c r="DB81" i="3" s="1"/>
  <c r="DA81" i="3"/>
  <c r="DC81" i="3"/>
  <c r="DF81" i="3"/>
  <c r="DH81" i="3"/>
  <c r="DI81" i="3"/>
  <c r="DJ81" i="3"/>
  <c r="A82" i="3"/>
  <c r="Y82" i="3"/>
  <c r="CX82" i="3"/>
  <c r="CY82" i="3"/>
  <c r="CZ82" i="3"/>
  <c r="DA82" i="3"/>
  <c r="DB82" i="3"/>
  <c r="DC82" i="3"/>
  <c r="A83" i="3"/>
  <c r="Y83" i="3"/>
  <c r="CX83" i="3"/>
  <c r="CY83" i="3"/>
  <c r="CZ83" i="3"/>
  <c r="DA83" i="3"/>
  <c r="DB83" i="3"/>
  <c r="DC83" i="3"/>
  <c r="DG83" i="3"/>
  <c r="A84" i="3"/>
  <c r="Y84" i="3"/>
  <c r="CX84" i="3" s="1"/>
  <c r="DH84" i="3" s="1"/>
  <c r="CY84" i="3"/>
  <c r="CZ84" i="3"/>
  <c r="DB84" i="3" s="1"/>
  <c r="DA84" i="3"/>
  <c r="DC84" i="3"/>
  <c r="DF84" i="3"/>
  <c r="DJ84" i="3" s="1"/>
  <c r="DG84" i="3"/>
  <c r="DI84" i="3"/>
  <c r="A85" i="3"/>
  <c r="Y85" i="3"/>
  <c r="CX85" i="3"/>
  <c r="DG85" i="3" s="1"/>
  <c r="CY85" i="3"/>
  <c r="CZ85" i="3"/>
  <c r="DB85" i="3" s="1"/>
  <c r="DA85" i="3"/>
  <c r="DC85" i="3"/>
  <c r="DF85" i="3"/>
  <c r="DJ85" i="3" s="1"/>
  <c r="DI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V88" i="3" s="1"/>
  <c r="CU88" i="3"/>
  <c r="CX88" i="3"/>
  <c r="DI88" i="3" s="1"/>
  <c r="DJ88" i="3" s="1"/>
  <c r="CY88" i="3"/>
  <c r="CZ88" i="3"/>
  <c r="DA88" i="3"/>
  <c r="DB88" i="3"/>
  <c r="DC88" i="3"/>
  <c r="DH88" i="3"/>
  <c r="A89" i="3"/>
  <c r="Y89" i="3"/>
  <c r="CX89" i="3" s="1"/>
  <c r="CY89" i="3"/>
  <c r="CZ89" i="3"/>
  <c r="DA89" i="3"/>
  <c r="DB89" i="3"/>
  <c r="DC8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D28" i="1"/>
  <c r="CR28" i="1" s="1"/>
  <c r="Q28" i="1" s="1"/>
  <c r="AE28" i="1"/>
  <c r="AF28" i="1"/>
  <c r="CT28" i="1" s="1"/>
  <c r="S28" i="1" s="1"/>
  <c r="AG28" i="1"/>
  <c r="AH28" i="1"/>
  <c r="CV28" i="1" s="1"/>
  <c r="U28" i="1" s="1"/>
  <c r="AI28" i="1"/>
  <c r="AJ28" i="1"/>
  <c r="CX28" i="1" s="1"/>
  <c r="W28" i="1" s="1"/>
  <c r="CQ28" i="1"/>
  <c r="P28" i="1" s="1"/>
  <c r="CS28" i="1"/>
  <c r="R28" i="1" s="1"/>
  <c r="CU28" i="1"/>
  <c r="T28" i="1" s="1"/>
  <c r="CW28" i="1"/>
  <c r="V28" i="1" s="1"/>
  <c r="GL28" i="1"/>
  <c r="GO28" i="1"/>
  <c r="GP28" i="1"/>
  <c r="GV28" i="1"/>
  <c r="GX28" i="1"/>
  <c r="HC28" i="1"/>
  <c r="I29" i="1"/>
  <c r="AC29" i="1"/>
  <c r="AD29" i="1"/>
  <c r="CR29" i="1" s="1"/>
  <c r="Q29" i="1" s="1"/>
  <c r="AE29" i="1"/>
  <c r="AF29" i="1"/>
  <c r="CT29" i="1" s="1"/>
  <c r="S29" i="1" s="1"/>
  <c r="AG29" i="1"/>
  <c r="AH29" i="1"/>
  <c r="CV29" i="1" s="1"/>
  <c r="U29" i="1" s="1"/>
  <c r="AI29" i="1"/>
  <c r="AJ29" i="1"/>
  <c r="CX29" i="1" s="1"/>
  <c r="W29" i="1" s="1"/>
  <c r="CQ29" i="1"/>
  <c r="P29" i="1" s="1"/>
  <c r="CP29" i="1" s="1"/>
  <c r="O29" i="1" s="1"/>
  <c r="CS29" i="1"/>
  <c r="R29" i="1" s="1"/>
  <c r="CU29" i="1"/>
  <c r="T29" i="1" s="1"/>
  <c r="CW29" i="1"/>
  <c r="V29" i="1" s="1"/>
  <c r="GL29" i="1"/>
  <c r="GO29" i="1"/>
  <c r="GP29" i="1"/>
  <c r="GV29" i="1"/>
  <c r="GX29" i="1"/>
  <c r="HC29" i="1"/>
  <c r="HG29" i="1"/>
  <c r="I30" i="1"/>
  <c r="AC30" i="1"/>
  <c r="AE30" i="1"/>
  <c r="CS30" i="1" s="1"/>
  <c r="R30" i="1" s="1"/>
  <c r="AF30" i="1"/>
  <c r="AG30" i="1"/>
  <c r="CU30" i="1" s="1"/>
  <c r="T30" i="1" s="1"/>
  <c r="AH30" i="1"/>
  <c r="AI30" i="1"/>
  <c r="CW30" i="1" s="1"/>
  <c r="V30" i="1" s="1"/>
  <c r="AJ30" i="1"/>
  <c r="CT30" i="1"/>
  <c r="S30" i="1" s="1"/>
  <c r="CV30" i="1"/>
  <c r="U30" i="1" s="1"/>
  <c r="CX30" i="1"/>
  <c r="W30" i="1" s="1"/>
  <c r="GL30" i="1"/>
  <c r="GO30" i="1"/>
  <c r="GP30" i="1"/>
  <c r="GV30" i="1"/>
  <c r="HC30" i="1"/>
  <c r="GX30" i="1" s="1"/>
  <c r="I31" i="1"/>
  <c r="AC31" i="1"/>
  <c r="AD31" i="1"/>
  <c r="CR31" i="1" s="1"/>
  <c r="Q31" i="1" s="1"/>
  <c r="AE31" i="1"/>
  <c r="AF31" i="1"/>
  <c r="CT31" i="1" s="1"/>
  <c r="S31" i="1" s="1"/>
  <c r="AG31" i="1"/>
  <c r="AH31" i="1"/>
  <c r="CV31" i="1" s="1"/>
  <c r="U31" i="1" s="1"/>
  <c r="AI31" i="1"/>
  <c r="AJ31" i="1"/>
  <c r="CX31" i="1" s="1"/>
  <c r="W31" i="1" s="1"/>
  <c r="CQ31" i="1"/>
  <c r="P31" i="1" s="1"/>
  <c r="CP31" i="1" s="1"/>
  <c r="O31" i="1" s="1"/>
  <c r="CS31" i="1"/>
  <c r="R31" i="1" s="1"/>
  <c r="CU31" i="1"/>
  <c r="T31" i="1" s="1"/>
  <c r="CW31" i="1"/>
  <c r="V31" i="1" s="1"/>
  <c r="GL31" i="1"/>
  <c r="GO31" i="1"/>
  <c r="GP31" i="1"/>
  <c r="GV31" i="1"/>
  <c r="HC31" i="1" s="1"/>
  <c r="GX31" i="1" s="1"/>
  <c r="HG31" i="1"/>
  <c r="I32" i="1"/>
  <c r="U32" i="1"/>
  <c r="W32" i="1"/>
  <c r="AC32" i="1"/>
  <c r="AE32" i="1"/>
  <c r="AF32" i="1"/>
  <c r="AG32" i="1"/>
  <c r="CU32" i="1" s="1"/>
  <c r="T32" i="1" s="1"/>
  <c r="AH32" i="1"/>
  <c r="AI32" i="1"/>
  <c r="CW32" i="1" s="1"/>
  <c r="V32" i="1" s="1"/>
  <c r="AJ32" i="1"/>
  <c r="CT32" i="1"/>
  <c r="S32" i="1" s="1"/>
  <c r="CV32" i="1"/>
  <c r="CX32" i="1"/>
  <c r="GL32" i="1"/>
  <c r="GO32" i="1"/>
  <c r="GP32" i="1"/>
  <c r="GV32" i="1"/>
  <c r="HC32" i="1" s="1"/>
  <c r="GX32" i="1" s="1"/>
  <c r="I33" i="1"/>
  <c r="P33" i="1"/>
  <c r="R33" i="1"/>
  <c r="AC33" i="1"/>
  <c r="AD33" i="1"/>
  <c r="CR33" i="1" s="1"/>
  <c r="Q33" i="1" s="1"/>
  <c r="AE33" i="1"/>
  <c r="AF33" i="1"/>
  <c r="CT33" i="1" s="1"/>
  <c r="S33" i="1" s="1"/>
  <c r="CY33" i="1" s="1"/>
  <c r="X33" i="1" s="1"/>
  <c r="AG33" i="1"/>
  <c r="AH33" i="1"/>
  <c r="CV33" i="1" s="1"/>
  <c r="U33" i="1" s="1"/>
  <c r="AI33" i="1"/>
  <c r="AJ33" i="1"/>
  <c r="CX33" i="1" s="1"/>
  <c r="W33" i="1" s="1"/>
  <c r="CQ33" i="1"/>
  <c r="CS33" i="1"/>
  <c r="CU33" i="1"/>
  <c r="T33" i="1" s="1"/>
  <c r="CW33" i="1"/>
  <c r="V33" i="1" s="1"/>
  <c r="GL33" i="1"/>
  <c r="GO33" i="1"/>
  <c r="GP33" i="1"/>
  <c r="GV33" i="1"/>
  <c r="HC33" i="1" s="1"/>
  <c r="GX33" i="1" s="1"/>
  <c r="HG33" i="1"/>
  <c r="I34" i="1"/>
  <c r="AC34" i="1"/>
  <c r="CQ34" i="1" s="1"/>
  <c r="P34" i="1" s="1"/>
  <c r="AE34" i="1"/>
  <c r="AD34" i="1" s="1"/>
  <c r="AF34" i="1"/>
  <c r="CT34" i="1" s="1"/>
  <c r="S34" i="1" s="1"/>
  <c r="AG34" i="1"/>
  <c r="CU34" i="1" s="1"/>
  <c r="T34" i="1" s="1"/>
  <c r="AH34" i="1"/>
  <c r="AI34" i="1"/>
  <c r="AJ34" i="1"/>
  <c r="CX34" i="1" s="1"/>
  <c r="W34" i="1" s="1"/>
  <c r="CS34" i="1"/>
  <c r="R34" i="1" s="1"/>
  <c r="CV34" i="1"/>
  <c r="U34" i="1" s="1"/>
  <c r="CW34" i="1"/>
  <c r="V34" i="1" s="1"/>
  <c r="GL34" i="1"/>
  <c r="GO34" i="1"/>
  <c r="GP34" i="1"/>
  <c r="GV34" i="1"/>
  <c r="HC34" i="1"/>
  <c r="GX34" i="1" s="1"/>
  <c r="I35" i="1"/>
  <c r="AC35" i="1"/>
  <c r="AE35" i="1"/>
  <c r="AD35" i="1" s="1"/>
  <c r="AF35" i="1"/>
  <c r="CT35" i="1" s="1"/>
  <c r="S35" i="1" s="1"/>
  <c r="AG35" i="1"/>
  <c r="AH35" i="1"/>
  <c r="AI35" i="1"/>
  <c r="AJ35" i="1"/>
  <c r="CX35" i="1" s="1"/>
  <c r="W35" i="1" s="1"/>
  <c r="CQ35" i="1"/>
  <c r="P35" i="1" s="1"/>
  <c r="CS35" i="1"/>
  <c r="R35" i="1" s="1"/>
  <c r="CU35" i="1"/>
  <c r="T35" i="1" s="1"/>
  <c r="CV35" i="1"/>
  <c r="U35" i="1" s="1"/>
  <c r="CW35" i="1"/>
  <c r="V35" i="1" s="1"/>
  <c r="GL35" i="1"/>
  <c r="GO35" i="1"/>
  <c r="GP35" i="1"/>
  <c r="GV35" i="1"/>
  <c r="HC35" i="1"/>
  <c r="GX35" i="1" s="1"/>
  <c r="C36" i="1"/>
  <c r="D36" i="1"/>
  <c r="AC36" i="1"/>
  <c r="AE36" i="1"/>
  <c r="AD36" i="1" s="1"/>
  <c r="CR36" i="1" s="1"/>
  <c r="Q36" i="1" s="1"/>
  <c r="AF36" i="1"/>
  <c r="AG36" i="1"/>
  <c r="AH36" i="1"/>
  <c r="AI36" i="1"/>
  <c r="CW36" i="1" s="1"/>
  <c r="V36" i="1" s="1"/>
  <c r="AJ36" i="1"/>
  <c r="CQ36" i="1"/>
  <c r="P36" i="1" s="1"/>
  <c r="CT36" i="1"/>
  <c r="S36" i="1" s="1"/>
  <c r="CU36" i="1"/>
  <c r="T36" i="1" s="1"/>
  <c r="CV36" i="1"/>
  <c r="U36" i="1" s="1"/>
  <c r="CX36" i="1"/>
  <c r="W36" i="1" s="1"/>
  <c r="GL36" i="1"/>
  <c r="GN36" i="1"/>
  <c r="GP36" i="1"/>
  <c r="GV36" i="1"/>
  <c r="HC36" i="1"/>
  <c r="GX36" i="1" s="1"/>
  <c r="I37" i="1"/>
  <c r="AC37" i="1"/>
  <c r="AE37" i="1"/>
  <c r="AD37" i="1" s="1"/>
  <c r="AF37" i="1"/>
  <c r="CT37" i="1" s="1"/>
  <c r="S37" i="1" s="1"/>
  <c r="AG37" i="1"/>
  <c r="AH37" i="1"/>
  <c r="AI37" i="1"/>
  <c r="CW37" i="1" s="1"/>
  <c r="V37" i="1" s="1"/>
  <c r="AJ37" i="1"/>
  <c r="CX37" i="1" s="1"/>
  <c r="W37" i="1" s="1"/>
  <c r="CQ37" i="1"/>
  <c r="P37" i="1" s="1"/>
  <c r="CU37" i="1"/>
  <c r="T37" i="1" s="1"/>
  <c r="CV37" i="1"/>
  <c r="U37" i="1" s="1"/>
  <c r="CY37" i="1"/>
  <c r="X37" i="1" s="1"/>
  <c r="CZ37" i="1"/>
  <c r="Y37" i="1" s="1"/>
  <c r="GL37" i="1"/>
  <c r="GN37" i="1"/>
  <c r="GO37" i="1"/>
  <c r="GP37" i="1"/>
  <c r="GV37" i="1"/>
  <c r="HC37" i="1" s="1"/>
  <c r="GX37" i="1" s="1"/>
  <c r="HH37" i="1"/>
  <c r="C38" i="1"/>
  <c r="D38" i="1"/>
  <c r="AC38" i="1"/>
  <c r="AE38" i="1"/>
  <c r="AD38" i="1" s="1"/>
  <c r="AF38" i="1"/>
  <c r="CT38" i="1" s="1"/>
  <c r="S38" i="1" s="1"/>
  <c r="AG38" i="1"/>
  <c r="AH38" i="1"/>
  <c r="AI38" i="1"/>
  <c r="AJ38" i="1"/>
  <c r="CX38" i="1" s="1"/>
  <c r="W38" i="1" s="1"/>
  <c r="CQ38" i="1"/>
  <c r="P38" i="1" s="1"/>
  <c r="CS38" i="1"/>
  <c r="R38" i="1" s="1"/>
  <c r="CU38" i="1"/>
  <c r="T38" i="1" s="1"/>
  <c r="CV38" i="1"/>
  <c r="U38" i="1" s="1"/>
  <c r="CW38" i="1"/>
  <c r="V38" i="1" s="1"/>
  <c r="GL38" i="1"/>
  <c r="GN38" i="1"/>
  <c r="GP38" i="1"/>
  <c r="GV38" i="1"/>
  <c r="HC38" i="1"/>
  <c r="GX38" i="1" s="1"/>
  <c r="I39" i="1"/>
  <c r="AC39" i="1"/>
  <c r="AE39" i="1"/>
  <c r="AD39" i="1" s="1"/>
  <c r="AF39" i="1"/>
  <c r="CT39" i="1" s="1"/>
  <c r="S39" i="1" s="1"/>
  <c r="AG39" i="1"/>
  <c r="AH39" i="1"/>
  <c r="AI39" i="1"/>
  <c r="AJ39" i="1"/>
  <c r="CX39" i="1" s="1"/>
  <c r="W39" i="1" s="1"/>
  <c r="CQ39" i="1"/>
  <c r="P39" i="1" s="1"/>
  <c r="CS39" i="1"/>
  <c r="R39" i="1" s="1"/>
  <c r="CU39" i="1"/>
  <c r="T39" i="1" s="1"/>
  <c r="CV39" i="1"/>
  <c r="U39" i="1" s="1"/>
  <c r="CW39" i="1"/>
  <c r="V39" i="1" s="1"/>
  <c r="GL39" i="1"/>
  <c r="GN39" i="1"/>
  <c r="GP39" i="1"/>
  <c r="GV39" i="1"/>
  <c r="HC39" i="1"/>
  <c r="GX39" i="1" s="1"/>
  <c r="HG39" i="1"/>
  <c r="I40" i="1"/>
  <c r="AC40" i="1"/>
  <c r="AB40" i="1" s="1"/>
  <c r="AE40" i="1"/>
  <c r="AD40" i="1" s="1"/>
  <c r="CR40" i="1" s="1"/>
  <c r="Q40" i="1" s="1"/>
  <c r="AF40" i="1"/>
  <c r="AG40" i="1"/>
  <c r="AH40" i="1"/>
  <c r="AI40" i="1"/>
  <c r="CW40" i="1" s="1"/>
  <c r="V40" i="1" s="1"/>
  <c r="AJ40" i="1"/>
  <c r="CQ40" i="1"/>
  <c r="P40" i="1" s="1"/>
  <c r="CP40" i="1" s="1"/>
  <c r="O40" i="1" s="1"/>
  <c r="CT40" i="1"/>
  <c r="S40" i="1" s="1"/>
  <c r="CU40" i="1"/>
  <c r="T40" i="1" s="1"/>
  <c r="CV40" i="1"/>
  <c r="U40" i="1" s="1"/>
  <c r="CX40" i="1"/>
  <c r="W40" i="1" s="1"/>
  <c r="GL40" i="1"/>
  <c r="GO40" i="1"/>
  <c r="GP40" i="1"/>
  <c r="GV40" i="1"/>
  <c r="HC40" i="1"/>
  <c r="GX40" i="1" s="1"/>
  <c r="C41" i="1"/>
  <c r="D41" i="1"/>
  <c r="I41" i="1"/>
  <c r="K41" i="1"/>
  <c r="AC41" i="1"/>
  <c r="AE41" i="1"/>
  <c r="AD41" i="1" s="1"/>
  <c r="AF41" i="1"/>
  <c r="CT41" i="1" s="1"/>
  <c r="S41" i="1" s="1"/>
  <c r="AG41" i="1"/>
  <c r="AH41" i="1"/>
  <c r="AI41" i="1"/>
  <c r="AJ41" i="1"/>
  <c r="CX41" i="1" s="1"/>
  <c r="W41" i="1" s="1"/>
  <c r="CQ41" i="1"/>
  <c r="P41" i="1" s="1"/>
  <c r="CS41" i="1"/>
  <c r="R41" i="1" s="1"/>
  <c r="CU41" i="1"/>
  <c r="T41" i="1" s="1"/>
  <c r="CV41" i="1"/>
  <c r="U41" i="1" s="1"/>
  <c r="CW41" i="1"/>
  <c r="V41" i="1" s="1"/>
  <c r="GL41" i="1"/>
  <c r="GO41" i="1"/>
  <c r="GP41" i="1"/>
  <c r="GV41" i="1"/>
  <c r="HC41" i="1"/>
  <c r="GX41" i="1" s="1"/>
  <c r="I42" i="1"/>
  <c r="R42" i="1"/>
  <c r="AC42" i="1"/>
  <c r="AE42" i="1"/>
  <c r="AD42" i="1" s="1"/>
  <c r="CR42" i="1" s="1"/>
  <c r="Q42" i="1" s="1"/>
  <c r="AF42" i="1"/>
  <c r="CT42" i="1" s="1"/>
  <c r="AG42" i="1"/>
  <c r="CU42" i="1" s="1"/>
  <c r="AH42" i="1"/>
  <c r="AI42" i="1"/>
  <c r="AJ42" i="1"/>
  <c r="CX42" i="1" s="1"/>
  <c r="CQ42" i="1"/>
  <c r="CS42" i="1"/>
  <c r="CV42" i="1"/>
  <c r="U42" i="1" s="1"/>
  <c r="CW42" i="1"/>
  <c r="V42" i="1" s="1"/>
  <c r="GL42" i="1"/>
  <c r="GO42" i="1"/>
  <c r="GP42" i="1"/>
  <c r="GV42" i="1"/>
  <c r="HC42" i="1"/>
  <c r="HG42" i="1"/>
  <c r="C43" i="1"/>
  <c r="D43" i="1"/>
  <c r="I43" i="1"/>
  <c r="K43" i="1"/>
  <c r="R43" i="1"/>
  <c r="CZ43" i="1" s="1"/>
  <c r="Y43" i="1" s="1"/>
  <c r="AC43" i="1"/>
  <c r="AE43" i="1"/>
  <c r="AD43" i="1" s="1"/>
  <c r="CR43" i="1" s="1"/>
  <c r="Q43" i="1" s="1"/>
  <c r="AF43" i="1"/>
  <c r="CT43" i="1" s="1"/>
  <c r="S43" i="1" s="1"/>
  <c r="AG43" i="1"/>
  <c r="AH43" i="1"/>
  <c r="AI43" i="1"/>
  <c r="AJ43" i="1"/>
  <c r="CX43" i="1" s="1"/>
  <c r="W43" i="1" s="1"/>
  <c r="CQ43" i="1"/>
  <c r="P43" i="1" s="1"/>
  <c r="CS43" i="1"/>
  <c r="CU43" i="1"/>
  <c r="T43" i="1" s="1"/>
  <c r="CV43" i="1"/>
  <c r="U43" i="1" s="1"/>
  <c r="CW43" i="1"/>
  <c r="V43" i="1" s="1"/>
  <c r="GL43" i="1"/>
  <c r="GN43" i="1"/>
  <c r="GP43" i="1"/>
  <c r="GV43" i="1"/>
  <c r="HC43" i="1"/>
  <c r="GX43" i="1" s="1"/>
  <c r="I44" i="1"/>
  <c r="Q44" i="1"/>
  <c r="R44" i="1"/>
  <c r="AB44" i="1"/>
  <c r="AC44" i="1"/>
  <c r="AE44" i="1"/>
  <c r="AD44" i="1" s="1"/>
  <c r="AF44" i="1"/>
  <c r="CT44" i="1" s="1"/>
  <c r="S44" i="1" s="1"/>
  <c r="CZ44" i="1" s="1"/>
  <c r="Y44" i="1" s="1"/>
  <c r="AG44" i="1"/>
  <c r="CU44" i="1" s="1"/>
  <c r="T44" i="1" s="1"/>
  <c r="AH44" i="1"/>
  <c r="AI44" i="1"/>
  <c r="AJ44" i="1"/>
  <c r="CX44" i="1" s="1"/>
  <c r="W44" i="1" s="1"/>
  <c r="CQ44" i="1"/>
  <c r="P44" i="1" s="1"/>
  <c r="CP44" i="1" s="1"/>
  <c r="O44" i="1" s="1"/>
  <c r="CR44" i="1"/>
  <c r="CS44" i="1"/>
  <c r="CV44" i="1"/>
  <c r="U44" i="1" s="1"/>
  <c r="CW44" i="1"/>
  <c r="V44" i="1" s="1"/>
  <c r="GL44" i="1"/>
  <c r="GN44" i="1"/>
  <c r="GP44" i="1"/>
  <c r="GV44" i="1"/>
  <c r="HC44" i="1"/>
  <c r="GX44" i="1" s="1"/>
  <c r="HG44" i="1"/>
  <c r="C45" i="1"/>
  <c r="D45" i="1"/>
  <c r="I45" i="1"/>
  <c r="I46" i="1" s="1"/>
  <c r="U46" i="1" s="1"/>
  <c r="K45" i="1"/>
  <c r="AC45" i="1"/>
  <c r="CQ45" i="1" s="1"/>
  <c r="P45" i="1" s="1"/>
  <c r="AE45" i="1"/>
  <c r="AD45" i="1" s="1"/>
  <c r="AB45" i="1" s="1"/>
  <c r="AF45" i="1"/>
  <c r="CT45" i="1" s="1"/>
  <c r="AG45" i="1"/>
  <c r="CU45" i="1" s="1"/>
  <c r="AH45" i="1"/>
  <c r="AI45" i="1"/>
  <c r="CW45" i="1" s="1"/>
  <c r="V45" i="1" s="1"/>
  <c r="AJ45" i="1"/>
  <c r="CX45" i="1" s="1"/>
  <c r="CV45" i="1"/>
  <c r="U45" i="1" s="1"/>
  <c r="GL45" i="1"/>
  <c r="GN45" i="1"/>
  <c r="GP45" i="1"/>
  <c r="GV45" i="1"/>
  <c r="HC45" i="1"/>
  <c r="GX45" i="1" s="1"/>
  <c r="AB46" i="1"/>
  <c r="AC46" i="1"/>
  <c r="CQ46" i="1" s="1"/>
  <c r="AE46" i="1"/>
  <c r="AD46" i="1" s="1"/>
  <c r="AF46" i="1"/>
  <c r="CT46" i="1" s="1"/>
  <c r="AG46" i="1"/>
  <c r="CU46" i="1" s="1"/>
  <c r="AH46" i="1"/>
  <c r="AI46" i="1"/>
  <c r="CW46" i="1" s="1"/>
  <c r="AJ46" i="1"/>
  <c r="CX46" i="1" s="1"/>
  <c r="CR46" i="1"/>
  <c r="Q46" i="1" s="1"/>
  <c r="CS46" i="1"/>
  <c r="R46" i="1" s="1"/>
  <c r="CV46" i="1"/>
  <c r="GL46" i="1"/>
  <c r="GN46" i="1"/>
  <c r="GP46" i="1"/>
  <c r="GV46" i="1"/>
  <c r="HC46" i="1"/>
  <c r="AB47" i="1"/>
  <c r="AC47" i="1"/>
  <c r="AE47" i="1"/>
  <c r="AD47" i="1" s="1"/>
  <c r="CR47" i="1" s="1"/>
  <c r="AF47" i="1"/>
  <c r="CT47" i="1" s="1"/>
  <c r="AG47" i="1"/>
  <c r="AH47" i="1"/>
  <c r="AI47" i="1"/>
  <c r="CW47" i="1" s="1"/>
  <c r="AJ47" i="1"/>
  <c r="CX47" i="1" s="1"/>
  <c r="CQ47" i="1"/>
  <c r="CS47" i="1"/>
  <c r="CU47" i="1"/>
  <c r="CV47" i="1"/>
  <c r="GL47" i="1"/>
  <c r="GN47" i="1"/>
  <c r="GP47" i="1"/>
  <c r="GV47" i="1"/>
  <c r="HC47" i="1"/>
  <c r="C48" i="1"/>
  <c r="D48" i="1"/>
  <c r="I48" i="1"/>
  <c r="K48" i="1"/>
  <c r="V48" i="1"/>
  <c r="AC48" i="1"/>
  <c r="CQ48" i="1" s="1"/>
  <c r="P48" i="1" s="1"/>
  <c r="AE48" i="1"/>
  <c r="AD48" i="1" s="1"/>
  <c r="CR48" i="1" s="1"/>
  <c r="Q48" i="1" s="1"/>
  <c r="AF48" i="1"/>
  <c r="AG48" i="1"/>
  <c r="CU48" i="1" s="1"/>
  <c r="T48" i="1" s="1"/>
  <c r="AH48" i="1"/>
  <c r="AI48" i="1"/>
  <c r="AJ48" i="1"/>
  <c r="CS48" i="1"/>
  <c r="R48" i="1" s="1"/>
  <c r="CT48" i="1"/>
  <c r="S48" i="1" s="1"/>
  <c r="CV48" i="1"/>
  <c r="U48" i="1" s="1"/>
  <c r="CW48" i="1"/>
  <c r="CX48" i="1"/>
  <c r="W48" i="1" s="1"/>
  <c r="GL48" i="1"/>
  <c r="GN48" i="1"/>
  <c r="GP48" i="1"/>
  <c r="GV48" i="1"/>
  <c r="HC48" i="1" s="1"/>
  <c r="GX48" i="1" s="1"/>
  <c r="I49" i="1"/>
  <c r="S49" i="1"/>
  <c r="AC49" i="1"/>
  <c r="CQ49" i="1" s="1"/>
  <c r="P49" i="1" s="1"/>
  <c r="CP49" i="1" s="1"/>
  <c r="O49" i="1" s="1"/>
  <c r="AE49" i="1"/>
  <c r="AD49" i="1" s="1"/>
  <c r="CR49" i="1" s="1"/>
  <c r="Q49" i="1" s="1"/>
  <c r="AF49" i="1"/>
  <c r="AG49" i="1"/>
  <c r="CU49" i="1" s="1"/>
  <c r="T49" i="1" s="1"/>
  <c r="AH49" i="1"/>
  <c r="AI49" i="1"/>
  <c r="AJ49" i="1"/>
  <c r="CS49" i="1"/>
  <c r="R49" i="1" s="1"/>
  <c r="CT49" i="1"/>
  <c r="CV49" i="1"/>
  <c r="U49" i="1" s="1"/>
  <c r="CW49" i="1"/>
  <c r="V49" i="1" s="1"/>
  <c r="CX49" i="1"/>
  <c r="W49" i="1" s="1"/>
  <c r="GL49" i="1"/>
  <c r="GN49" i="1"/>
  <c r="GP49" i="1"/>
  <c r="GV49" i="1"/>
  <c r="HC49" i="1" s="1"/>
  <c r="GX49" i="1" s="1"/>
  <c r="C50" i="1"/>
  <c r="D50" i="1"/>
  <c r="I50" i="1"/>
  <c r="K50" i="1"/>
  <c r="S50" i="1"/>
  <c r="CZ50" i="1" s="1"/>
  <c r="Y50" i="1" s="1"/>
  <c r="AC50" i="1"/>
  <c r="AB50" i="1" s="1"/>
  <c r="AD50" i="1"/>
  <c r="CR50" i="1" s="1"/>
  <c r="Q50" i="1" s="1"/>
  <c r="AE50" i="1"/>
  <c r="AF50" i="1"/>
  <c r="AG50" i="1"/>
  <c r="AH50" i="1"/>
  <c r="CV50" i="1" s="1"/>
  <c r="U50" i="1" s="1"/>
  <c r="AI50" i="1"/>
  <c r="AJ50" i="1"/>
  <c r="CS50" i="1"/>
  <c r="R50" i="1" s="1"/>
  <c r="CT50" i="1"/>
  <c r="CU50" i="1"/>
  <c r="T50" i="1" s="1"/>
  <c r="CW50" i="1"/>
  <c r="V50" i="1" s="1"/>
  <c r="CX50" i="1"/>
  <c r="W50" i="1" s="1"/>
  <c r="GL50" i="1"/>
  <c r="GN50" i="1"/>
  <c r="GP50" i="1"/>
  <c r="GV50" i="1"/>
  <c r="HC50" i="1" s="1"/>
  <c r="GX50" i="1" s="1"/>
  <c r="I51" i="1"/>
  <c r="AC51" i="1"/>
  <c r="CQ51" i="1" s="1"/>
  <c r="P51" i="1" s="1"/>
  <c r="AD51" i="1"/>
  <c r="CR51" i="1" s="1"/>
  <c r="Q51" i="1" s="1"/>
  <c r="AE51" i="1"/>
  <c r="AF51" i="1"/>
  <c r="AG51" i="1"/>
  <c r="AH51" i="1"/>
  <c r="CV51" i="1" s="1"/>
  <c r="U51" i="1" s="1"/>
  <c r="AI51" i="1"/>
  <c r="AJ51" i="1"/>
  <c r="CS51" i="1"/>
  <c r="R51" i="1" s="1"/>
  <c r="CT51" i="1"/>
  <c r="S51" i="1" s="1"/>
  <c r="CU51" i="1"/>
  <c r="T51" i="1" s="1"/>
  <c r="CW51" i="1"/>
  <c r="V51" i="1" s="1"/>
  <c r="CX51" i="1"/>
  <c r="W51" i="1" s="1"/>
  <c r="GL51" i="1"/>
  <c r="GN51" i="1"/>
  <c r="GP51" i="1"/>
  <c r="GV51" i="1"/>
  <c r="HC51" i="1" s="1"/>
  <c r="GX51" i="1" s="1"/>
  <c r="C52" i="1"/>
  <c r="D52" i="1"/>
  <c r="I52" i="1"/>
  <c r="K52" i="1"/>
  <c r="AC52" i="1"/>
  <c r="AB52" i="1" s="1"/>
  <c r="AD52" i="1"/>
  <c r="CR52" i="1" s="1"/>
  <c r="Q52" i="1" s="1"/>
  <c r="AE52" i="1"/>
  <c r="AF52" i="1"/>
  <c r="AG52" i="1"/>
  <c r="AH52" i="1"/>
  <c r="CV52" i="1" s="1"/>
  <c r="U52" i="1" s="1"/>
  <c r="AI52" i="1"/>
  <c r="AJ52" i="1"/>
  <c r="CS52" i="1"/>
  <c r="R52" i="1" s="1"/>
  <c r="CT52" i="1"/>
  <c r="S52" i="1" s="1"/>
  <c r="CU52" i="1"/>
  <c r="T52" i="1" s="1"/>
  <c r="CW52" i="1"/>
  <c r="V52" i="1" s="1"/>
  <c r="CX52" i="1"/>
  <c r="W52" i="1" s="1"/>
  <c r="GL52" i="1"/>
  <c r="GO52" i="1"/>
  <c r="GP52" i="1"/>
  <c r="GV52" i="1"/>
  <c r="HC52" i="1" s="1"/>
  <c r="GX52" i="1"/>
  <c r="C53" i="1"/>
  <c r="D53" i="1"/>
  <c r="S53" i="1"/>
  <c r="AC53" i="1"/>
  <c r="CQ53" i="1" s="1"/>
  <c r="P53" i="1" s="1"/>
  <c r="CP53" i="1" s="1"/>
  <c r="O53" i="1" s="1"/>
  <c r="AE53" i="1"/>
  <c r="AD53" i="1" s="1"/>
  <c r="CR53" i="1" s="1"/>
  <c r="Q53" i="1" s="1"/>
  <c r="AF53" i="1"/>
  <c r="AG53" i="1"/>
  <c r="CU53" i="1" s="1"/>
  <c r="T53" i="1" s="1"/>
  <c r="AH53" i="1"/>
  <c r="AI53" i="1"/>
  <c r="AJ53" i="1"/>
  <c r="CS53" i="1"/>
  <c r="R53" i="1" s="1"/>
  <c r="CT53" i="1"/>
  <c r="CV53" i="1"/>
  <c r="U53" i="1" s="1"/>
  <c r="CW53" i="1"/>
  <c r="V53" i="1" s="1"/>
  <c r="CX53" i="1"/>
  <c r="W53" i="1" s="1"/>
  <c r="GL53" i="1"/>
  <c r="GO53" i="1"/>
  <c r="GP53" i="1"/>
  <c r="GV53" i="1"/>
  <c r="HC53" i="1" s="1"/>
  <c r="GX53" i="1" s="1"/>
  <c r="I54" i="1"/>
  <c r="R54" i="1"/>
  <c r="AB54" i="1"/>
  <c r="AC54" i="1"/>
  <c r="CQ54" i="1" s="1"/>
  <c r="P54" i="1" s="1"/>
  <c r="AE54" i="1"/>
  <c r="AD54" i="1" s="1"/>
  <c r="CR54" i="1" s="1"/>
  <c r="Q54" i="1" s="1"/>
  <c r="AF54" i="1"/>
  <c r="CT54" i="1" s="1"/>
  <c r="S54" i="1" s="1"/>
  <c r="AG54" i="1"/>
  <c r="CU54" i="1" s="1"/>
  <c r="T54" i="1" s="1"/>
  <c r="AH54" i="1"/>
  <c r="AI54" i="1"/>
  <c r="AJ54" i="1"/>
  <c r="CX54" i="1" s="1"/>
  <c r="W54" i="1" s="1"/>
  <c r="CS54" i="1"/>
  <c r="CV54" i="1"/>
  <c r="U54" i="1" s="1"/>
  <c r="CW54" i="1"/>
  <c r="V54" i="1" s="1"/>
  <c r="GL54" i="1"/>
  <c r="GO54" i="1"/>
  <c r="GP54" i="1"/>
  <c r="GV54" i="1"/>
  <c r="HC54" i="1" s="1"/>
  <c r="GX54" i="1" s="1"/>
  <c r="C55" i="1"/>
  <c r="D55" i="1"/>
  <c r="I55" i="1"/>
  <c r="K55" i="1"/>
  <c r="AC55" i="1"/>
  <c r="AB55" i="1" s="1"/>
  <c r="AD55" i="1"/>
  <c r="CR55" i="1" s="1"/>
  <c r="Q55" i="1" s="1"/>
  <c r="AE55" i="1"/>
  <c r="AF55" i="1"/>
  <c r="AG55" i="1"/>
  <c r="AH55" i="1"/>
  <c r="CV55" i="1" s="1"/>
  <c r="U55" i="1" s="1"/>
  <c r="AI55" i="1"/>
  <c r="AJ55" i="1"/>
  <c r="CS55" i="1"/>
  <c r="R55" i="1" s="1"/>
  <c r="CT55" i="1"/>
  <c r="S55" i="1" s="1"/>
  <c r="CU55" i="1"/>
  <c r="T55" i="1" s="1"/>
  <c r="CW55" i="1"/>
  <c r="V55" i="1" s="1"/>
  <c r="CX55" i="1"/>
  <c r="W55" i="1" s="1"/>
  <c r="GL55" i="1"/>
  <c r="GO55" i="1"/>
  <c r="GP55" i="1"/>
  <c r="GV55" i="1"/>
  <c r="HC55" i="1" s="1"/>
  <c r="GX55" i="1"/>
  <c r="I56" i="1"/>
  <c r="S56" i="1"/>
  <c r="T56" i="1"/>
  <c r="AC56" i="1"/>
  <c r="AD56" i="1"/>
  <c r="CR56" i="1" s="1"/>
  <c r="Q56" i="1" s="1"/>
  <c r="AE56" i="1"/>
  <c r="AF56" i="1"/>
  <c r="AG56" i="1"/>
  <c r="AH56" i="1"/>
  <c r="AI56" i="1"/>
  <c r="AJ56" i="1"/>
  <c r="CQ56" i="1"/>
  <c r="P56" i="1" s="1"/>
  <c r="CP56" i="1" s="1"/>
  <c r="O56" i="1" s="1"/>
  <c r="CS56" i="1"/>
  <c r="R56" i="1" s="1"/>
  <c r="CT56" i="1"/>
  <c r="CU56" i="1"/>
  <c r="CV56" i="1"/>
  <c r="U56" i="1" s="1"/>
  <c r="CW56" i="1"/>
  <c r="V56" i="1" s="1"/>
  <c r="CX56" i="1"/>
  <c r="W56" i="1" s="1"/>
  <c r="CY56" i="1"/>
  <c r="X56" i="1" s="1"/>
  <c r="CZ56" i="1"/>
  <c r="Y56" i="1" s="1"/>
  <c r="GL56" i="1"/>
  <c r="GO56" i="1"/>
  <c r="GP56" i="1"/>
  <c r="GV56" i="1"/>
  <c r="HC56" i="1"/>
  <c r="GX56" i="1" s="1"/>
  <c r="C57" i="1"/>
  <c r="D57" i="1"/>
  <c r="AC57" i="1"/>
  <c r="AB57" i="1" s="1"/>
  <c r="AD57" i="1"/>
  <c r="CR57" i="1" s="1"/>
  <c r="Q57" i="1" s="1"/>
  <c r="AE57" i="1"/>
  <c r="CS57" i="1" s="1"/>
  <c r="R57" i="1" s="1"/>
  <c r="AF57" i="1"/>
  <c r="AG57" i="1"/>
  <c r="AH57" i="1"/>
  <c r="CV57" i="1" s="1"/>
  <c r="U57" i="1" s="1"/>
  <c r="AI57" i="1"/>
  <c r="CW57" i="1" s="1"/>
  <c r="V57" i="1" s="1"/>
  <c r="AJ57" i="1"/>
  <c r="CQ57" i="1"/>
  <c r="P57" i="1" s="1"/>
  <c r="CT57" i="1"/>
  <c r="S57" i="1" s="1"/>
  <c r="CU57" i="1"/>
  <c r="T57" i="1" s="1"/>
  <c r="CX57" i="1"/>
  <c r="W57" i="1" s="1"/>
  <c r="GL57" i="1"/>
  <c r="GO57" i="1"/>
  <c r="GP57" i="1"/>
  <c r="GV57" i="1"/>
  <c r="HC57" i="1" s="1"/>
  <c r="GX57" i="1" s="1"/>
  <c r="I58" i="1"/>
  <c r="AC58" i="1"/>
  <c r="AB58" i="1" s="1"/>
  <c r="AD58" i="1"/>
  <c r="CR58" i="1" s="1"/>
  <c r="Q58" i="1" s="1"/>
  <c r="AE58" i="1"/>
  <c r="CS58" i="1" s="1"/>
  <c r="R58" i="1" s="1"/>
  <c r="AF58" i="1"/>
  <c r="AG58" i="1"/>
  <c r="AH58" i="1"/>
  <c r="CV58" i="1" s="1"/>
  <c r="U58" i="1" s="1"/>
  <c r="AI58" i="1"/>
  <c r="CW58" i="1" s="1"/>
  <c r="V58" i="1" s="1"/>
  <c r="AJ58" i="1"/>
  <c r="CQ58" i="1"/>
  <c r="P58" i="1" s="1"/>
  <c r="CT58" i="1"/>
  <c r="S58" i="1" s="1"/>
  <c r="CU58" i="1"/>
  <c r="T58" i="1" s="1"/>
  <c r="CX58" i="1"/>
  <c r="W58" i="1" s="1"/>
  <c r="GL58" i="1"/>
  <c r="GO58" i="1"/>
  <c r="GP58" i="1"/>
  <c r="GV58" i="1"/>
  <c r="HC58" i="1" s="1"/>
  <c r="GX58" i="1" s="1"/>
  <c r="B60" i="1"/>
  <c r="B26" i="1" s="1"/>
  <c r="C60" i="1"/>
  <c r="C26" i="1" s="1"/>
  <c r="D60" i="1"/>
  <c r="D26" i="1" s="1"/>
  <c r="F60" i="1"/>
  <c r="F26" i="1" s="1"/>
  <c r="G60" i="1"/>
  <c r="G26" i="1" s="1"/>
  <c r="BX60" i="1"/>
  <c r="BX26" i="1" s="1"/>
  <c r="BZ60" i="1"/>
  <c r="BZ26" i="1" s="1"/>
  <c r="CD60" i="1"/>
  <c r="CD26" i="1" s="1"/>
  <c r="CK60" i="1"/>
  <c r="CK26" i="1" s="1"/>
  <c r="CL60" i="1"/>
  <c r="CL26" i="1" s="1"/>
  <c r="CM60" i="1"/>
  <c r="CM26" i="1" s="1"/>
  <c r="B90" i="1"/>
  <c r="B22" i="1" s="1"/>
  <c r="C90" i="1"/>
  <c r="C22" i="1" s="1"/>
  <c r="D90" i="1"/>
  <c r="D22" i="1" s="1"/>
  <c r="F90" i="1"/>
  <c r="F22" i="1" s="1"/>
  <c r="G90" i="1"/>
  <c r="G22" i="1" s="1"/>
  <c r="B120" i="1"/>
  <c r="B18" i="1" s="1"/>
  <c r="C120" i="1"/>
  <c r="C18" i="1" s="1"/>
  <c r="D120" i="1"/>
  <c r="D18" i="1" s="1"/>
  <c r="F120" i="1"/>
  <c r="F18" i="1" s="1"/>
  <c r="G120" i="1"/>
  <c r="G18" i="1" s="1"/>
  <c r="F12" i="6"/>
  <c r="G12" i="6"/>
  <c r="CP58" i="1" l="1"/>
  <c r="O58" i="1" s="1"/>
  <c r="GM56" i="1"/>
  <c r="GN56" i="1" s="1"/>
  <c r="CP51" i="1"/>
  <c r="O51" i="1" s="1"/>
  <c r="CZ51" i="1"/>
  <c r="Y51" i="1" s="1"/>
  <c r="CY51" i="1"/>
  <c r="X51" i="1" s="1"/>
  <c r="CP57" i="1"/>
  <c r="O57" i="1" s="1"/>
  <c r="CZ55" i="1"/>
  <c r="Y55" i="1" s="1"/>
  <c r="CY55" i="1"/>
  <c r="X55" i="1" s="1"/>
  <c r="CY54" i="1"/>
  <c r="X54" i="1" s="1"/>
  <c r="CZ54" i="1"/>
  <c r="Y54" i="1" s="1"/>
  <c r="CP54" i="1"/>
  <c r="O54" i="1" s="1"/>
  <c r="GM54" i="1" s="1"/>
  <c r="GN54" i="1" s="1"/>
  <c r="CY48" i="1"/>
  <c r="X48" i="1" s="1"/>
  <c r="CZ48" i="1"/>
  <c r="Y48" i="1" s="1"/>
  <c r="CP48" i="1"/>
  <c r="O48" i="1" s="1"/>
  <c r="V47" i="1"/>
  <c r="V46" i="1"/>
  <c r="AI60" i="1" s="1"/>
  <c r="CY58" i="1"/>
  <c r="X58" i="1" s="1"/>
  <c r="CZ58" i="1"/>
  <c r="Y58" i="1" s="1"/>
  <c r="CZ52" i="1"/>
  <c r="Y52" i="1" s="1"/>
  <c r="CY52" i="1"/>
  <c r="X52" i="1" s="1"/>
  <c r="CY57" i="1"/>
  <c r="X57" i="1" s="1"/>
  <c r="CZ57" i="1"/>
  <c r="Y57" i="1" s="1"/>
  <c r="CG60" i="1"/>
  <c r="BB60" i="1"/>
  <c r="CQ55" i="1"/>
  <c r="P55" i="1" s="1"/>
  <c r="CP55" i="1" s="1"/>
  <c r="O55" i="1" s="1"/>
  <c r="GM55" i="1" s="1"/>
  <c r="GN55" i="1" s="1"/>
  <c r="CQ52" i="1"/>
  <c r="P52" i="1" s="1"/>
  <c r="CP52" i="1" s="1"/>
  <c r="O52" i="1" s="1"/>
  <c r="GM52" i="1" s="1"/>
  <c r="GN52" i="1" s="1"/>
  <c r="AB48" i="1"/>
  <c r="I47" i="1"/>
  <c r="R47" i="1" s="1"/>
  <c r="W46" i="1"/>
  <c r="S46" i="1"/>
  <c r="CR45" i="1"/>
  <c r="Q45" i="1" s="1"/>
  <c r="T45" i="1"/>
  <c r="CP43" i="1"/>
  <c r="O43" i="1" s="1"/>
  <c r="GM43" i="1" s="1"/>
  <c r="GO43" i="1" s="1"/>
  <c r="AB43" i="1"/>
  <c r="GX42" i="1"/>
  <c r="P42" i="1"/>
  <c r="T42" i="1"/>
  <c r="AB42" i="1"/>
  <c r="CZ38" i="1"/>
  <c r="Y38" i="1" s="1"/>
  <c r="CY38" i="1"/>
  <c r="X38" i="1" s="1"/>
  <c r="AB36" i="1"/>
  <c r="AO60" i="1"/>
  <c r="AB51" i="1"/>
  <c r="HG51" i="1"/>
  <c r="CQ50" i="1"/>
  <c r="P50" i="1" s="1"/>
  <c r="CP50" i="1" s="1"/>
  <c r="O50" i="1" s="1"/>
  <c r="GX46" i="1"/>
  <c r="W45" i="1"/>
  <c r="S45" i="1"/>
  <c r="CY43" i="1"/>
  <c r="X43" i="1" s="1"/>
  <c r="W42" i="1"/>
  <c r="AJ60" i="1" s="1"/>
  <c r="S42" i="1"/>
  <c r="CR38" i="1"/>
  <c r="Q38" i="1" s="1"/>
  <c r="AB38" i="1"/>
  <c r="CR37" i="1"/>
  <c r="Q37" i="1" s="1"/>
  <c r="CP37" i="1" s="1"/>
  <c r="O37" i="1" s="1"/>
  <c r="GM37" i="1" s="1"/>
  <c r="AB37" i="1"/>
  <c r="CP36" i="1"/>
  <c r="O36" i="1" s="1"/>
  <c r="CZ35" i="1"/>
  <c r="Y35" i="1" s="1"/>
  <c r="CY35" i="1"/>
  <c r="X35" i="1" s="1"/>
  <c r="CZ34" i="1"/>
  <c r="Y34" i="1" s="1"/>
  <c r="CY34" i="1"/>
  <c r="X34" i="1" s="1"/>
  <c r="BD60" i="1"/>
  <c r="CY53" i="1"/>
  <c r="X53" i="1" s="1"/>
  <c r="GM53" i="1" s="1"/>
  <c r="GN53" i="1" s="1"/>
  <c r="CZ53" i="1"/>
  <c r="Y53" i="1" s="1"/>
  <c r="CY49" i="1"/>
  <c r="X49" i="1" s="1"/>
  <c r="GM49" i="1" s="1"/>
  <c r="GO49" i="1" s="1"/>
  <c r="CZ49" i="1"/>
  <c r="Y49" i="1" s="1"/>
  <c r="GX47" i="1"/>
  <c r="P47" i="1"/>
  <c r="P46" i="1"/>
  <c r="CP46" i="1" s="1"/>
  <c r="O46" i="1" s="1"/>
  <c r="CZ41" i="1"/>
  <c r="Y41" i="1" s="1"/>
  <c r="CY41" i="1"/>
  <c r="X41" i="1" s="1"/>
  <c r="CZ39" i="1"/>
  <c r="Y39" i="1" s="1"/>
  <c r="CY39" i="1"/>
  <c r="X39" i="1" s="1"/>
  <c r="CR35" i="1"/>
  <c r="Q35" i="1" s="1"/>
  <c r="CP35" i="1" s="1"/>
  <c r="O35" i="1" s="1"/>
  <c r="GM35" i="1" s="1"/>
  <c r="GN35" i="1" s="1"/>
  <c r="AB35" i="1"/>
  <c r="CR34" i="1"/>
  <c r="Q34" i="1" s="1"/>
  <c r="AB34" i="1"/>
  <c r="BC60" i="1"/>
  <c r="AU60" i="1"/>
  <c r="AQ60" i="1"/>
  <c r="AB56" i="1"/>
  <c r="AB53" i="1"/>
  <c r="CY50" i="1"/>
  <c r="X50" i="1" s="1"/>
  <c r="AB49" i="1"/>
  <c r="T47" i="1"/>
  <c r="W47" i="1"/>
  <c r="S47" i="1"/>
  <c r="T46" i="1"/>
  <c r="CS45" i="1"/>
  <c r="R45" i="1" s="1"/>
  <c r="CP45" i="1"/>
  <c r="O45" i="1" s="1"/>
  <c r="CX46" i="3"/>
  <c r="CU43" i="3"/>
  <c r="CX50" i="3"/>
  <c r="CX43" i="3"/>
  <c r="CW46" i="3"/>
  <c r="CX48" i="3"/>
  <c r="CY44" i="1"/>
  <c r="X44" i="1" s="1"/>
  <c r="GM44" i="1" s="1"/>
  <c r="GO44" i="1" s="1"/>
  <c r="CR41" i="1"/>
  <c r="Q41" i="1" s="1"/>
  <c r="CP41" i="1" s="1"/>
  <c r="O41" i="1" s="1"/>
  <c r="GM41" i="1" s="1"/>
  <c r="GN41" i="1" s="1"/>
  <c r="AB41" i="1"/>
  <c r="CR39" i="1"/>
  <c r="Q39" i="1" s="1"/>
  <c r="CP39" i="1" s="1"/>
  <c r="O39" i="1" s="1"/>
  <c r="GM39" i="1" s="1"/>
  <c r="GO39" i="1" s="1"/>
  <c r="AB39" i="1"/>
  <c r="CP38" i="1"/>
  <c r="O38" i="1" s="1"/>
  <c r="GM38" i="1" s="1"/>
  <c r="GO38" i="1" s="1"/>
  <c r="FR37" i="1"/>
  <c r="BY60" i="1" s="1"/>
  <c r="CP34" i="1"/>
  <c r="O34" i="1" s="1"/>
  <c r="GM34" i="1" s="1"/>
  <c r="GN34" i="1" s="1"/>
  <c r="CX52" i="3"/>
  <c r="CW55" i="3"/>
  <c r="CX58" i="3"/>
  <c r="CX62" i="3"/>
  <c r="CX55" i="3"/>
  <c r="CU52" i="3"/>
  <c r="CZ33" i="1"/>
  <c r="Y33" i="1" s="1"/>
  <c r="CU86" i="3"/>
  <c r="CV86" i="3"/>
  <c r="CX86" i="3"/>
  <c r="CW74" i="3"/>
  <c r="CX72" i="3"/>
  <c r="CX74" i="3"/>
  <c r="CU72" i="3"/>
  <c r="CX64" i="3"/>
  <c r="CX66" i="3"/>
  <c r="CX70" i="3"/>
  <c r="CU63" i="3"/>
  <c r="CS40" i="1"/>
  <c r="R40" i="1" s="1"/>
  <c r="CY40" i="1" s="1"/>
  <c r="X40" i="1" s="1"/>
  <c r="CS37" i="1"/>
  <c r="R37" i="1" s="1"/>
  <c r="CS36" i="1"/>
  <c r="R36" i="1" s="1"/>
  <c r="CY36" i="1" s="1"/>
  <c r="X36" i="1" s="1"/>
  <c r="CP28" i="1"/>
  <c r="O28" i="1" s="1"/>
  <c r="DH89" i="3"/>
  <c r="DI89" i="3"/>
  <c r="DF89" i="3"/>
  <c r="DJ89" i="3" s="1"/>
  <c r="DG89" i="3"/>
  <c r="AB33" i="1"/>
  <c r="AD32" i="1"/>
  <c r="CR32" i="1" s="1"/>
  <c r="Q32" i="1" s="1"/>
  <c r="CS32" i="1"/>
  <c r="R32" i="1" s="1"/>
  <c r="CY32" i="1" s="1"/>
  <c r="X32" i="1" s="1"/>
  <c r="CY28" i="1"/>
  <c r="X28" i="1" s="1"/>
  <c r="CZ28" i="1"/>
  <c r="Y28" i="1" s="1"/>
  <c r="CX87" i="3"/>
  <c r="CV39" i="3"/>
  <c r="CX39" i="3"/>
  <c r="CU39" i="3"/>
  <c r="CX41" i="3"/>
  <c r="CX30" i="3"/>
  <c r="CX32" i="3"/>
  <c r="CU29" i="3"/>
  <c r="CX35" i="3"/>
  <c r="CP33" i="1"/>
  <c r="O33" i="1" s="1"/>
  <c r="GM33" i="1" s="1"/>
  <c r="GN33" i="1" s="1"/>
  <c r="CQ32" i="1"/>
  <c r="P32" i="1" s="1"/>
  <c r="CP32" i="1" s="1"/>
  <c r="O32" i="1" s="1"/>
  <c r="AB32" i="1"/>
  <c r="HG32" i="1"/>
  <c r="CZ31" i="1"/>
  <c r="Y31" i="1" s="1"/>
  <c r="GM31" i="1" s="1"/>
  <c r="GN31" i="1" s="1"/>
  <c r="CY31" i="1"/>
  <c r="X31" i="1" s="1"/>
  <c r="CY30" i="1"/>
  <c r="X30" i="1" s="1"/>
  <c r="CZ30" i="1"/>
  <c r="Y30" i="1" s="1"/>
  <c r="CY29" i="1"/>
  <c r="X29" i="1" s="1"/>
  <c r="GM29" i="1" s="1"/>
  <c r="GN29" i="1" s="1"/>
  <c r="CZ29" i="1"/>
  <c r="Y29" i="1" s="1"/>
  <c r="AB29" i="1"/>
  <c r="AB28" i="1"/>
  <c r="DG82" i="3"/>
  <c r="DF82" i="3"/>
  <c r="DJ82" i="3" s="1"/>
  <c r="DI80" i="3"/>
  <c r="DG80" i="3"/>
  <c r="DH80" i="3"/>
  <c r="DF79" i="3"/>
  <c r="DJ79" i="3" s="1"/>
  <c r="DH79" i="3"/>
  <c r="DI79" i="3"/>
  <c r="DH75" i="3"/>
  <c r="DI75" i="3"/>
  <c r="DJ75" i="3" s="1"/>
  <c r="DF75" i="3"/>
  <c r="DG75" i="3"/>
  <c r="CV72" i="3"/>
  <c r="CX69" i="3"/>
  <c r="CW66" i="3"/>
  <c r="CX61" i="3"/>
  <c r="CX56" i="3"/>
  <c r="CX53" i="3"/>
  <c r="CX47" i="3"/>
  <c r="CQ30" i="1"/>
  <c r="P30" i="1" s="1"/>
  <c r="AD30" i="1"/>
  <c r="CR30" i="1" s="1"/>
  <c r="Q30" i="1" s="1"/>
  <c r="CU1" i="3"/>
  <c r="CV1" i="3"/>
  <c r="CX1" i="3"/>
  <c r="CW4" i="3"/>
  <c r="CX7" i="3"/>
  <c r="CX11" i="3"/>
  <c r="CX4" i="3"/>
  <c r="DG88" i="3"/>
  <c r="DI82" i="3"/>
  <c r="CW73" i="3"/>
  <c r="CX67" i="3"/>
  <c r="CX59" i="3"/>
  <c r="CX54" i="3"/>
  <c r="AB31" i="1"/>
  <c r="DF88" i="3"/>
  <c r="DF83" i="3"/>
  <c r="DJ83" i="3" s="1"/>
  <c r="DI83" i="3"/>
  <c r="DH82" i="3"/>
  <c r="DG79" i="3"/>
  <c r="CX68" i="3"/>
  <c r="CW65" i="3"/>
  <c r="CX60" i="3"/>
  <c r="CX57" i="3"/>
  <c r="CX51" i="3"/>
  <c r="HG30" i="1"/>
  <c r="DH85" i="3"/>
  <c r="DH83" i="3"/>
  <c r="DF80" i="3"/>
  <c r="DJ80" i="3" s="1"/>
  <c r="CX71" i="3"/>
  <c r="CX63" i="3"/>
  <c r="CV52" i="3"/>
  <c r="CX49" i="3"/>
  <c r="DF78" i="3"/>
  <c r="CX77" i="3"/>
  <c r="DF76" i="3"/>
  <c r="CV75" i="3"/>
  <c r="CX73" i="3"/>
  <c r="CX65" i="3"/>
  <c r="CV63" i="3"/>
  <c r="CW54" i="3"/>
  <c r="CW31" i="3"/>
  <c r="DH27" i="3"/>
  <c r="DI27" i="3"/>
  <c r="DF27" i="3"/>
  <c r="DJ27" i="3" s="1"/>
  <c r="DG27" i="3"/>
  <c r="DH23" i="3"/>
  <c r="DI23" i="3"/>
  <c r="DF23" i="3"/>
  <c r="DJ23" i="3" s="1"/>
  <c r="DG23" i="3"/>
  <c r="DF19" i="3"/>
  <c r="DG19" i="3"/>
  <c r="DH19" i="3"/>
  <c r="DI19" i="3"/>
  <c r="DJ19" i="3" s="1"/>
  <c r="DH15" i="3"/>
  <c r="DI15" i="3"/>
  <c r="DF15" i="3"/>
  <c r="DJ15" i="3" s="1"/>
  <c r="DG15" i="3"/>
  <c r="CX12" i="3"/>
  <c r="DI78" i="3"/>
  <c r="DI76" i="3"/>
  <c r="DJ76" i="3" s="1"/>
  <c r="CX45" i="3"/>
  <c r="CX44" i="3"/>
  <c r="CX34" i="3"/>
  <c r="CX29" i="3"/>
  <c r="DF25" i="3"/>
  <c r="DJ25" i="3" s="1"/>
  <c r="DG25" i="3"/>
  <c r="DH25" i="3"/>
  <c r="DI25" i="3"/>
  <c r="DH20" i="3"/>
  <c r="DI20" i="3"/>
  <c r="DF20" i="3"/>
  <c r="DG20" i="3"/>
  <c r="DJ20" i="3" s="1"/>
  <c r="DF17" i="3"/>
  <c r="DJ17" i="3" s="1"/>
  <c r="DG17" i="3"/>
  <c r="DH17" i="3"/>
  <c r="DI17" i="3"/>
  <c r="CX13" i="3"/>
  <c r="CX10" i="3"/>
  <c r="CX5" i="3"/>
  <c r="CX2" i="3"/>
  <c r="CV43" i="3"/>
  <c r="CX42" i="3"/>
  <c r="CX40" i="3"/>
  <c r="CX38" i="3"/>
  <c r="CX37" i="3"/>
  <c r="CX36" i="3"/>
  <c r="CW32" i="3"/>
  <c r="DI26" i="3"/>
  <c r="DF26" i="3"/>
  <c r="DJ26" i="3" s="1"/>
  <c r="DG26" i="3"/>
  <c r="DH26" i="3"/>
  <c r="DI22" i="3"/>
  <c r="DF22" i="3"/>
  <c r="DJ22" i="3" s="1"/>
  <c r="DG22" i="3"/>
  <c r="DH22" i="3"/>
  <c r="CX8" i="3"/>
  <c r="CW3" i="3"/>
  <c r="CW33" i="3"/>
  <c r="CX9" i="3"/>
  <c r="CX6" i="3"/>
  <c r="CW45" i="3"/>
  <c r="CX33" i="3"/>
  <c r="CX31" i="3"/>
  <c r="CV29" i="3"/>
  <c r="DF28" i="3"/>
  <c r="DJ28" i="3" s="1"/>
  <c r="DF24" i="3"/>
  <c r="DJ24" i="3" s="1"/>
  <c r="DF18" i="3"/>
  <c r="DF16" i="3"/>
  <c r="DJ16" i="3" s="1"/>
  <c r="DI28" i="3"/>
  <c r="DI24" i="3"/>
  <c r="DI18" i="3"/>
  <c r="DJ18" i="3" s="1"/>
  <c r="DI16" i="3"/>
  <c r="DG14" i="3"/>
  <c r="CX3" i="3"/>
  <c r="AI26" i="1" l="1"/>
  <c r="V60" i="1"/>
  <c r="DI8" i="3"/>
  <c r="DF8" i="3"/>
  <c r="DJ8" i="3" s="1"/>
  <c r="DG8" i="3"/>
  <c r="DH8" i="3"/>
  <c r="DI2" i="3"/>
  <c r="DJ2" i="3" s="1"/>
  <c r="DF2" i="3"/>
  <c r="DG2" i="3"/>
  <c r="DH2" i="3"/>
  <c r="DH29" i="3"/>
  <c r="DI29" i="3"/>
  <c r="DJ29" i="3" s="1"/>
  <c r="DF29" i="3"/>
  <c r="DG29" i="3"/>
  <c r="DH49" i="3"/>
  <c r="DI49" i="3"/>
  <c r="DF49" i="3"/>
  <c r="DJ49" i="3" s="1"/>
  <c r="DG49" i="3"/>
  <c r="DI31" i="3"/>
  <c r="DF31" i="3"/>
  <c r="DG31" i="3"/>
  <c r="DJ31" i="3" s="1"/>
  <c r="DH31" i="3"/>
  <c r="DH9" i="3"/>
  <c r="DI9" i="3"/>
  <c r="DF9" i="3"/>
  <c r="DJ9" i="3" s="1"/>
  <c r="DG9" i="3"/>
  <c r="DH40" i="3"/>
  <c r="DF40" i="3"/>
  <c r="DJ40" i="3" s="1"/>
  <c r="DG40" i="3"/>
  <c r="DI40" i="3"/>
  <c r="DH5" i="3"/>
  <c r="DI5" i="3"/>
  <c r="DF5" i="3"/>
  <c r="DJ5" i="3" s="1"/>
  <c r="DG5" i="3"/>
  <c r="DH34" i="3"/>
  <c r="DI34" i="3"/>
  <c r="DF34" i="3"/>
  <c r="DJ34" i="3" s="1"/>
  <c r="DG34" i="3"/>
  <c r="DH57" i="3"/>
  <c r="DI57" i="3"/>
  <c r="DF57" i="3"/>
  <c r="DJ57" i="3" s="1"/>
  <c r="DG57" i="3"/>
  <c r="DF67" i="3"/>
  <c r="DJ67" i="3" s="1"/>
  <c r="DG67" i="3"/>
  <c r="DH67" i="3"/>
  <c r="DI67" i="3"/>
  <c r="DI4" i="3"/>
  <c r="DF4" i="3"/>
  <c r="DG4" i="3"/>
  <c r="DJ4" i="3" s="1"/>
  <c r="DH4" i="3"/>
  <c r="DF1" i="3"/>
  <c r="DG1" i="3"/>
  <c r="DH1" i="3"/>
  <c r="DI1" i="3"/>
  <c r="DJ1" i="3" s="1"/>
  <c r="CP30" i="1"/>
  <c r="O30" i="1" s="1"/>
  <c r="GM30" i="1" s="1"/>
  <c r="GN30" i="1" s="1"/>
  <c r="AC60" i="1"/>
  <c r="DH61" i="3"/>
  <c r="DI61" i="3"/>
  <c r="DF61" i="3"/>
  <c r="DJ61" i="3" s="1"/>
  <c r="DG61" i="3"/>
  <c r="DG35" i="3"/>
  <c r="DI35" i="3"/>
  <c r="DF35" i="3"/>
  <c r="DJ35" i="3" s="1"/>
  <c r="DH35" i="3"/>
  <c r="DG41" i="3"/>
  <c r="DI41" i="3"/>
  <c r="DF41" i="3"/>
  <c r="DJ41" i="3" s="1"/>
  <c r="DH41" i="3"/>
  <c r="DH87" i="3"/>
  <c r="DI87" i="3"/>
  <c r="DF87" i="3"/>
  <c r="DJ87" i="3" s="1"/>
  <c r="DG87" i="3"/>
  <c r="AB30" i="1"/>
  <c r="DG64" i="3"/>
  <c r="DH64" i="3"/>
  <c r="DI64" i="3"/>
  <c r="DJ64" i="3" s="1"/>
  <c r="DF64" i="3"/>
  <c r="DG58" i="3"/>
  <c r="DH58" i="3"/>
  <c r="DI58" i="3"/>
  <c r="DF58" i="3"/>
  <c r="DJ58" i="3" s="1"/>
  <c r="DG43" i="3"/>
  <c r="DI43" i="3"/>
  <c r="DJ43" i="3" s="1"/>
  <c r="DF43" i="3"/>
  <c r="DH43" i="3"/>
  <c r="BC26" i="1"/>
  <c r="F76" i="1"/>
  <c r="BC90" i="1"/>
  <c r="CZ42" i="1"/>
  <c r="Y42" i="1" s="1"/>
  <c r="CY42" i="1"/>
  <c r="X42" i="1" s="1"/>
  <c r="AF60" i="1"/>
  <c r="CZ36" i="1"/>
  <c r="Y36" i="1" s="1"/>
  <c r="CY46" i="1"/>
  <c r="X46" i="1" s="1"/>
  <c r="CZ46" i="1"/>
  <c r="Y46" i="1" s="1"/>
  <c r="Q47" i="1"/>
  <c r="CP47" i="1" s="1"/>
  <c r="O47" i="1" s="1"/>
  <c r="GM47" i="1" s="1"/>
  <c r="GO47" i="1" s="1"/>
  <c r="DG3" i="3"/>
  <c r="DJ3" i="3" s="1"/>
  <c r="DH3" i="3"/>
  <c r="DI3" i="3"/>
  <c r="DF3" i="3"/>
  <c r="DI33" i="3"/>
  <c r="DF33" i="3"/>
  <c r="DG33" i="3"/>
  <c r="DJ33" i="3" s="1"/>
  <c r="DH33" i="3"/>
  <c r="DF36" i="3"/>
  <c r="DJ36" i="3" s="1"/>
  <c r="DH36" i="3"/>
  <c r="DI36" i="3"/>
  <c r="DG36" i="3"/>
  <c r="DF42" i="3"/>
  <c r="DJ42" i="3" s="1"/>
  <c r="DH42" i="3"/>
  <c r="DI42" i="3"/>
  <c r="DG42" i="3"/>
  <c r="DG10" i="3"/>
  <c r="DH10" i="3"/>
  <c r="DI10" i="3"/>
  <c r="DF10" i="3"/>
  <c r="DJ10" i="3" s="1"/>
  <c r="DF44" i="3"/>
  <c r="DH44" i="3"/>
  <c r="DI44" i="3"/>
  <c r="DJ44" i="3" s="1"/>
  <c r="DG44" i="3"/>
  <c r="DI12" i="3"/>
  <c r="DF12" i="3"/>
  <c r="DJ12" i="3" s="1"/>
  <c r="DG12" i="3"/>
  <c r="DH12" i="3"/>
  <c r="DI65" i="3"/>
  <c r="DF65" i="3"/>
  <c r="DG65" i="3"/>
  <c r="DJ65" i="3" s="1"/>
  <c r="DH65" i="3"/>
  <c r="DI77" i="3"/>
  <c r="DF77" i="3"/>
  <c r="DG77" i="3"/>
  <c r="DJ77" i="3" s="1"/>
  <c r="DH77" i="3"/>
  <c r="DH63" i="3"/>
  <c r="DI63" i="3"/>
  <c r="DJ63" i="3" s="1"/>
  <c r="DF63" i="3"/>
  <c r="DG63" i="3"/>
  <c r="DI60" i="3"/>
  <c r="DF60" i="3"/>
  <c r="DJ60" i="3" s="1"/>
  <c r="DG60" i="3"/>
  <c r="DH60" i="3"/>
  <c r="DF11" i="3"/>
  <c r="DJ11" i="3" s="1"/>
  <c r="DG11" i="3"/>
  <c r="DH11" i="3"/>
  <c r="DI11" i="3"/>
  <c r="DF47" i="3"/>
  <c r="DJ47" i="3" s="1"/>
  <c r="DG47" i="3"/>
  <c r="DH47" i="3"/>
  <c r="DI47" i="3"/>
  <c r="GM28" i="1"/>
  <c r="DI86" i="3"/>
  <c r="DJ86" i="3" s="1"/>
  <c r="DF86" i="3"/>
  <c r="DG86" i="3"/>
  <c r="DH86" i="3"/>
  <c r="DG50" i="3"/>
  <c r="DH50" i="3"/>
  <c r="DI50" i="3"/>
  <c r="DF50" i="3"/>
  <c r="DJ50" i="3" s="1"/>
  <c r="CZ40" i="1"/>
  <c r="Y40" i="1" s="1"/>
  <c r="GM40" i="1" s="1"/>
  <c r="GN40" i="1" s="1"/>
  <c r="AJ26" i="1"/>
  <c r="W60" i="1"/>
  <c r="AO26" i="1"/>
  <c r="F64" i="1"/>
  <c r="AO90" i="1"/>
  <c r="AG60" i="1"/>
  <c r="DI37" i="3"/>
  <c r="DG37" i="3"/>
  <c r="DH37" i="3"/>
  <c r="DF37" i="3"/>
  <c r="DJ37" i="3" s="1"/>
  <c r="DH13" i="3"/>
  <c r="DI13" i="3"/>
  <c r="DF13" i="3"/>
  <c r="DJ13" i="3" s="1"/>
  <c r="DG13" i="3"/>
  <c r="DH45" i="3"/>
  <c r="DF45" i="3"/>
  <c r="DG45" i="3"/>
  <c r="DJ45" i="3" s="1"/>
  <c r="DI45" i="3"/>
  <c r="DI73" i="3"/>
  <c r="DF73" i="3"/>
  <c r="DG73" i="3"/>
  <c r="DJ73" i="3" s="1"/>
  <c r="DH73" i="3"/>
  <c r="DF71" i="3"/>
  <c r="DJ71" i="3" s="1"/>
  <c r="DG71" i="3"/>
  <c r="DH71" i="3"/>
  <c r="DI71" i="3"/>
  <c r="DH54" i="3"/>
  <c r="DI54" i="3"/>
  <c r="DF54" i="3"/>
  <c r="DG54" i="3"/>
  <c r="DJ54" i="3" s="1"/>
  <c r="DF7" i="3"/>
  <c r="DJ7" i="3" s="1"/>
  <c r="DG7" i="3"/>
  <c r="DH7" i="3"/>
  <c r="DI7" i="3"/>
  <c r="DF53" i="3"/>
  <c r="DG53" i="3"/>
  <c r="DH53" i="3"/>
  <c r="DI53" i="3"/>
  <c r="DJ53" i="3" s="1"/>
  <c r="DH69" i="3"/>
  <c r="DI69" i="3"/>
  <c r="DF69" i="3"/>
  <c r="DJ69" i="3" s="1"/>
  <c r="DG69" i="3"/>
  <c r="DG32" i="3"/>
  <c r="DJ32" i="3" s="1"/>
  <c r="DH32" i="3"/>
  <c r="DI32" i="3"/>
  <c r="DF32" i="3"/>
  <c r="DI39" i="3"/>
  <c r="DJ39" i="3" s="1"/>
  <c r="DG39" i="3"/>
  <c r="DH39" i="3"/>
  <c r="DF39" i="3"/>
  <c r="AE60" i="1"/>
  <c r="DG70" i="3"/>
  <c r="DH70" i="3"/>
  <c r="DI70" i="3"/>
  <c r="DF70" i="3"/>
  <c r="DJ70" i="3" s="1"/>
  <c r="DG74" i="3"/>
  <c r="DJ74" i="3" s="1"/>
  <c r="DH74" i="3"/>
  <c r="DI74" i="3"/>
  <c r="DF74" i="3"/>
  <c r="DF55" i="3"/>
  <c r="DG55" i="3"/>
  <c r="DJ55" i="3" s="1"/>
  <c r="DH55" i="3"/>
  <c r="DI55" i="3"/>
  <c r="DG52" i="3"/>
  <c r="DH52" i="3"/>
  <c r="DI52" i="3"/>
  <c r="DJ52" i="3" s="1"/>
  <c r="DF52" i="3"/>
  <c r="DI48" i="3"/>
  <c r="DF48" i="3"/>
  <c r="DJ48" i="3" s="1"/>
  <c r="DG48" i="3"/>
  <c r="DH48" i="3"/>
  <c r="AQ26" i="1"/>
  <c r="F70" i="1"/>
  <c r="AQ90" i="1"/>
  <c r="BD26" i="1"/>
  <c r="BD90" i="1"/>
  <c r="F85" i="1"/>
  <c r="GM50" i="1"/>
  <c r="GO50" i="1" s="1"/>
  <c r="CP42" i="1"/>
  <c r="O42" i="1" s="1"/>
  <c r="GM42" i="1" s="1"/>
  <c r="GN42" i="1" s="1"/>
  <c r="BB26" i="1"/>
  <c r="F73" i="1"/>
  <c r="BB90" i="1"/>
  <c r="GM48" i="1"/>
  <c r="GO48" i="1" s="1"/>
  <c r="GM57" i="1"/>
  <c r="GN57" i="1" s="1"/>
  <c r="U47" i="1"/>
  <c r="AH60" i="1" s="1"/>
  <c r="DG6" i="3"/>
  <c r="DH6" i="3"/>
  <c r="DI6" i="3"/>
  <c r="DF6" i="3"/>
  <c r="DJ6" i="3" s="1"/>
  <c r="DH38" i="3"/>
  <c r="DF38" i="3"/>
  <c r="DJ38" i="3" s="1"/>
  <c r="DG38" i="3"/>
  <c r="DI38" i="3"/>
  <c r="DF51" i="3"/>
  <c r="DJ51" i="3" s="1"/>
  <c r="DG51" i="3"/>
  <c r="DH51" i="3"/>
  <c r="DI51" i="3"/>
  <c r="DI68" i="3"/>
  <c r="DF68" i="3"/>
  <c r="DJ68" i="3" s="1"/>
  <c r="DG68" i="3"/>
  <c r="DH68" i="3"/>
  <c r="DF59" i="3"/>
  <c r="DJ59" i="3" s="1"/>
  <c r="DG59" i="3"/>
  <c r="DH59" i="3"/>
  <c r="DI59" i="3"/>
  <c r="AD60" i="1"/>
  <c r="DI56" i="3"/>
  <c r="DF56" i="3"/>
  <c r="DJ56" i="3" s="1"/>
  <c r="DG56" i="3"/>
  <c r="DH56" i="3"/>
  <c r="DG30" i="3"/>
  <c r="DH30" i="3"/>
  <c r="DI30" i="3"/>
  <c r="DJ30" i="3" s="1"/>
  <c r="DF30" i="3"/>
  <c r="DG66" i="3"/>
  <c r="DJ66" i="3" s="1"/>
  <c r="DH66" i="3"/>
  <c r="DI66" i="3"/>
  <c r="DF66" i="3"/>
  <c r="DG72" i="3"/>
  <c r="DH72" i="3"/>
  <c r="DI72" i="3"/>
  <c r="DJ72" i="3" s="1"/>
  <c r="DF72" i="3"/>
  <c r="DG62" i="3"/>
  <c r="DH62" i="3"/>
  <c r="DI62" i="3"/>
  <c r="DF62" i="3"/>
  <c r="DJ62" i="3" s="1"/>
  <c r="CZ32" i="1"/>
  <c r="Y32" i="1" s="1"/>
  <c r="GM32" i="1" s="1"/>
  <c r="GN32" i="1" s="1"/>
  <c r="BY26" i="1"/>
  <c r="CI60" i="1"/>
  <c r="AP60" i="1"/>
  <c r="DF46" i="3"/>
  <c r="DG46" i="3"/>
  <c r="DJ46" i="3" s="1"/>
  <c r="DH46" i="3"/>
  <c r="DI46" i="3"/>
  <c r="CY47" i="1"/>
  <c r="X47" i="1" s="1"/>
  <c r="CZ47" i="1"/>
  <c r="Y47" i="1" s="1"/>
  <c r="AU26" i="1"/>
  <c r="F79" i="1"/>
  <c r="AU90" i="1"/>
  <c r="GM46" i="1"/>
  <c r="GO46" i="1" s="1"/>
  <c r="GM36" i="1"/>
  <c r="GO36" i="1" s="1"/>
  <c r="CY45" i="1"/>
  <c r="X45" i="1" s="1"/>
  <c r="AK60" i="1" s="1"/>
  <c r="CZ45" i="1"/>
  <c r="Y45" i="1" s="1"/>
  <c r="CJ60" i="1"/>
  <c r="CG26" i="1"/>
  <c r="AX60" i="1"/>
  <c r="GM51" i="1"/>
  <c r="GO51" i="1" s="1"/>
  <c r="GM58" i="1"/>
  <c r="GN58" i="1" s="1"/>
  <c r="AK26" i="1" l="1"/>
  <c r="X60" i="1"/>
  <c r="AX26" i="1"/>
  <c r="AX90" i="1"/>
  <c r="F67" i="1"/>
  <c r="CJ26" i="1"/>
  <c r="BA60" i="1"/>
  <c r="BD22" i="1"/>
  <c r="F115" i="1"/>
  <c r="BD120" i="1"/>
  <c r="AG26" i="1"/>
  <c r="T60" i="1"/>
  <c r="W26" i="1"/>
  <c r="F84" i="1"/>
  <c r="W90" i="1"/>
  <c r="GN28" i="1"/>
  <c r="CB60" i="1" s="1"/>
  <c r="CA60" i="1"/>
  <c r="AU22" i="1"/>
  <c r="F109" i="1"/>
  <c r="AU120" i="1"/>
  <c r="AE26" i="1"/>
  <c r="R60" i="1"/>
  <c r="AO22" i="1"/>
  <c r="F94" i="1"/>
  <c r="AO120" i="1"/>
  <c r="AL60" i="1"/>
  <c r="GM45" i="1"/>
  <c r="GO45" i="1" s="1"/>
  <c r="AP26" i="1"/>
  <c r="F69" i="1"/>
  <c r="AP90" i="1"/>
  <c r="AD26" i="1"/>
  <c r="Q60" i="1"/>
  <c r="BB22" i="1"/>
  <c r="F103" i="1"/>
  <c r="BB120" i="1"/>
  <c r="AQ22" i="1"/>
  <c r="F100" i="1"/>
  <c r="AQ120" i="1"/>
  <c r="AF26" i="1"/>
  <c r="S60" i="1"/>
  <c r="BC22" i="1"/>
  <c r="BC120" i="1"/>
  <c r="F106" i="1"/>
  <c r="V26" i="1"/>
  <c r="V90" i="1"/>
  <c r="F83" i="1"/>
  <c r="CC60" i="1"/>
  <c r="CI26" i="1"/>
  <c r="AZ60" i="1"/>
  <c r="AH26" i="1"/>
  <c r="U60" i="1"/>
  <c r="AB60" i="1"/>
  <c r="AC26" i="1"/>
  <c r="CH60" i="1"/>
  <c r="P60" i="1"/>
  <c r="CE60" i="1"/>
  <c r="CF60" i="1"/>
  <c r="AB26" i="1" l="1"/>
  <c r="O60" i="1"/>
  <c r="S26" i="1"/>
  <c r="S90" i="1"/>
  <c r="F75" i="1"/>
  <c r="Q26" i="1"/>
  <c r="F72" i="1"/>
  <c r="Q90" i="1"/>
  <c r="AU18" i="1"/>
  <c r="F139" i="1"/>
  <c r="CB26" i="1"/>
  <c r="AS60" i="1"/>
  <c r="T26" i="1"/>
  <c r="F81" i="1"/>
  <c r="T90" i="1"/>
  <c r="AX22" i="1"/>
  <c r="AX120" i="1"/>
  <c r="F97" i="1"/>
  <c r="CC26" i="1"/>
  <c r="AT60" i="1"/>
  <c r="BB18" i="1"/>
  <c r="F133" i="1"/>
  <c r="W22" i="1"/>
  <c r="W120" i="1"/>
  <c r="F114" i="1"/>
  <c r="BA26" i="1"/>
  <c r="F80" i="1"/>
  <c r="BA90" i="1"/>
  <c r="CF26" i="1"/>
  <c r="AW60" i="1"/>
  <c r="V22" i="1"/>
  <c r="F113" i="1"/>
  <c r="V120" i="1"/>
  <c r="CE26" i="1"/>
  <c r="AV60" i="1"/>
  <c r="P26" i="1"/>
  <c r="F63" i="1"/>
  <c r="P90" i="1"/>
  <c r="U26" i="1"/>
  <c r="U90" i="1"/>
  <c r="F82" i="1"/>
  <c r="CH26" i="1"/>
  <c r="AY60" i="1"/>
  <c r="BC18" i="1"/>
  <c r="F136" i="1"/>
  <c r="AQ18" i="1"/>
  <c r="F130" i="1"/>
  <c r="AP22" i="1"/>
  <c r="F99" i="1"/>
  <c r="G16" i="2" s="1"/>
  <c r="AP120" i="1"/>
  <c r="AL26" i="1"/>
  <c r="Y60" i="1"/>
  <c r="R26" i="1"/>
  <c r="R90" i="1"/>
  <c r="F74" i="1"/>
  <c r="BD18" i="1"/>
  <c r="F145" i="1"/>
  <c r="X26" i="1"/>
  <c r="F86" i="1"/>
  <c r="X90" i="1"/>
  <c r="AZ26" i="1"/>
  <c r="AZ90" i="1"/>
  <c r="F71" i="1"/>
  <c r="AO18" i="1"/>
  <c r="F124" i="1"/>
  <c r="CA26" i="1"/>
  <c r="AR60" i="1"/>
  <c r="AZ22" i="1" l="1"/>
  <c r="F101" i="1"/>
  <c r="AZ120" i="1"/>
  <c r="X22" i="1"/>
  <c r="F116" i="1"/>
  <c r="X120" i="1"/>
  <c r="U22" i="1"/>
  <c r="F112" i="1"/>
  <c r="U120" i="1"/>
  <c r="AR26" i="1"/>
  <c r="F88" i="1"/>
  <c r="AR90" i="1"/>
  <c r="AY26" i="1"/>
  <c r="F68" i="1"/>
  <c r="AY90" i="1"/>
  <c r="AV26" i="1"/>
  <c r="AV90" i="1"/>
  <c r="F65" i="1"/>
  <c r="AT26" i="1"/>
  <c r="F78" i="1"/>
  <c r="AT90" i="1"/>
  <c r="AS26" i="1"/>
  <c r="F77" i="1"/>
  <c r="AS90" i="1"/>
  <c r="Q22" i="1"/>
  <c r="F102" i="1"/>
  <c r="Q120" i="1"/>
  <c r="S22" i="1"/>
  <c r="S120" i="1"/>
  <c r="F105" i="1"/>
  <c r="AP18" i="1"/>
  <c r="F129" i="1"/>
  <c r="P22" i="1"/>
  <c r="F93" i="1"/>
  <c r="P120" i="1"/>
  <c r="AW26" i="1"/>
  <c r="AW90" i="1"/>
  <c r="F66" i="1"/>
  <c r="T22" i="1"/>
  <c r="F111" i="1"/>
  <c r="T120" i="1"/>
  <c r="R22" i="1"/>
  <c r="F104" i="1"/>
  <c r="R120" i="1"/>
  <c r="V18" i="1"/>
  <c r="F143" i="1"/>
  <c r="O26" i="1"/>
  <c r="F62" i="1"/>
  <c r="O90" i="1"/>
  <c r="Y26" i="1"/>
  <c r="Y90" i="1"/>
  <c r="F87" i="1"/>
  <c r="BA22" i="1"/>
  <c r="F110" i="1"/>
  <c r="H16" i="2" s="1"/>
  <c r="BA120" i="1"/>
  <c r="W18" i="1"/>
  <c r="F144" i="1"/>
  <c r="AX18" i="1"/>
  <c r="F127" i="1"/>
  <c r="R18" i="1" l="1"/>
  <c r="F134" i="1"/>
  <c r="AS22" i="1"/>
  <c r="F107" i="1"/>
  <c r="E16" i="2" s="1"/>
  <c r="AS120" i="1"/>
  <c r="AR22" i="1"/>
  <c r="F118" i="1"/>
  <c r="AR120" i="1"/>
  <c r="BA18" i="1"/>
  <c r="F140" i="1"/>
  <c r="Y22" i="1"/>
  <c r="F117" i="1"/>
  <c r="Y120" i="1"/>
  <c r="P18" i="1"/>
  <c r="F123" i="1"/>
  <c r="Q18" i="1"/>
  <c r="F132" i="1"/>
  <c r="AY22" i="1"/>
  <c r="AY120" i="1"/>
  <c r="F98" i="1"/>
  <c r="AZ18" i="1"/>
  <c r="F131" i="1"/>
  <c r="J16" i="2"/>
  <c r="X18" i="1"/>
  <c r="F146" i="1"/>
  <c r="O22" i="1"/>
  <c r="F92" i="1"/>
  <c r="O120" i="1"/>
  <c r="T18" i="1"/>
  <c r="F141" i="1"/>
  <c r="AW22" i="1"/>
  <c r="F96" i="1"/>
  <c r="AW120" i="1"/>
  <c r="S18" i="1"/>
  <c r="F135" i="1"/>
  <c r="AT22" i="1"/>
  <c r="F108" i="1"/>
  <c r="F16" i="2" s="1"/>
  <c r="AT120" i="1"/>
  <c r="AV22" i="1"/>
  <c r="F95" i="1"/>
  <c r="AV120" i="1"/>
  <c r="U18" i="1"/>
  <c r="F142" i="1"/>
  <c r="Y18" i="1" l="1"/>
  <c r="F147" i="1"/>
  <c r="AS18" i="1"/>
  <c r="F137" i="1"/>
  <c r="O18" i="1"/>
  <c r="F122" i="1"/>
  <c r="AR18" i="1"/>
  <c r="F148" i="1"/>
  <c r="I16" i="2"/>
  <c r="N16" i="2" s="1"/>
  <c r="AV18" i="1"/>
  <c r="F125" i="1"/>
  <c r="AW18" i="1"/>
  <c r="F126" i="1"/>
  <c r="AY18" i="1"/>
  <c r="F128" i="1"/>
  <c r="AT18" i="1"/>
  <c r="F138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6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6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6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6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<sst xmlns="http://schemas.openxmlformats.org/spreadsheetml/2006/main" count="3612" uniqueCount="468">
  <si>
    <t>Smeta.RU (Terminal)  (495) 974-1589</t>
  </si>
  <si>
    <t>_PS_</t>
  </si>
  <si>
    <t>Smeta.RU (Terminal)</t>
  </si>
  <si>
    <t>ООО "ОДСК"  Доп. раб. место  FStS-0031510</t>
  </si>
  <si>
    <t>5.14.1.3  Системы электроснабжения квартир с отделкой Теплый старт 15% (Л.поз.18.2)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</si>
  <si>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</si>
  <si>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</si>
  <si>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Типовое решение интерьера "White box"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</si>
  <si>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</si>
  <si>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</si>
  <si>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</si>
  <si>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</si>
  <si>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</si>
  <si>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</si>
  <si>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</si>
  <si>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5.14.1.3</t>
  </si>
  <si>
    <t>Системы электроснабжения квартир с отделкой Теплый старт 15% (37 квартир)</t>
  </si>
  <si>
    <t>Новый раздел</t>
  </si>
  <si>
    <t>Монтажные работы</t>
  </si>
  <si>
    <t>1</t>
  </si>
  <si>
    <t>11-01-051-01</t>
  </si>
  <si>
    <t>Устройство систем электрического отопления полов ("теплый пол") на основе: нагревательного кабеля по готовому основанию</t>
  </si>
  <si>
    <t>100 м2</t>
  </si>
  <si>
    <t>ФЕР-2001, 11-01-051-01, приказ Минстроя России № 876/пр от 26.12.2019</t>
  </si>
  <si>
    <t>Общестроительные работы</t>
  </si>
  <si>
    <t>Полы</t>
  </si>
  <si>
    <t>ФЕР-11</t>
  </si>
  <si>
    <t>Пр/812-011.0-1</t>
  </si>
  <si>
    <t>Пр/774-011.0</t>
  </si>
  <si>
    <t>1,1</t>
  </si>
  <si>
    <t>Прайс</t>
  </si>
  <si>
    <t>Нагревательный кабель двужильный Warmstad WSS L=12,5 м (175 Вт)</t>
  </si>
  <si>
    <t>компл.</t>
  </si>
  <si>
    <t>1 276,2 +  3,1% Трансп +  2% Заг.скл</t>
  </si>
  <si>
    <t>3,1</t>
  </si>
  <si>
    <t>2</t>
  </si>
  <si>
    <t>1,2</t>
  </si>
  <si>
    <t>Нагревательный кабель двужильный Warmstad WSS L=15,5 м (220 Вт)</t>
  </si>
  <si>
    <t>1 478,7 +  3,1% Трансп +  2% Заг.скл</t>
  </si>
  <si>
    <t>1,3</t>
  </si>
  <si>
    <t>Нагревательный кабель двужильный Warmstad WSS L=28,5 м (400 Вт)</t>
  </si>
  <si>
    <t>2 018,7 +  3,1% Трансп +  2% Заг.скл</t>
  </si>
  <si>
    <t>1,4</t>
  </si>
  <si>
    <t>Нагревательный кабель двужильный Warmstad WSS L=39 м (580 Вт)</t>
  </si>
  <si>
    <t>2 125,13 +  3,1% Трансп +  2% Заг.скл</t>
  </si>
  <si>
    <t>1,5</t>
  </si>
  <si>
    <t>Нагревательный кабель двужильный Warmstad WSS L=7,0 м (100 Вт)</t>
  </si>
  <si>
    <t>1 091,63 +  3,1% Трансп +  2% Заг.скл</t>
  </si>
  <si>
    <t>1,6</t>
  </si>
  <si>
    <t>20.5.02.06-0033</t>
  </si>
  <si>
    <t>Коробки ответвительные скрытой установки</t>
  </si>
  <si>
    <t>10 ШТ</t>
  </si>
  <si>
    <t>ФССЦ-2001, 20.5.02.06-0033, приказ Минстроя России № 876/пр от 26.12.2019</t>
  </si>
  <si>
    <t>1,7</t>
  </si>
  <si>
    <t>20.5.02.11-0001</t>
  </si>
  <si>
    <t>Коробка для установки розеток и выключателей скрытой проводки</t>
  </si>
  <si>
    <t>1000 ШТ</t>
  </si>
  <si>
    <t>ФССЦ-2001, 20.5.02.11-0001, приказ Минстроя России № 876/пр от 26.12.2019</t>
  </si>
  <si>
    <t>м11-03-001-01</t>
  </si>
  <si>
    <t>Приборы, устанавливаемые на металлоконструкциях, щитах и пультах, масса: до 5 кг</t>
  </si>
  <si>
    <t>ШТ</t>
  </si>
  <si>
    <t>ФЕРм-2001, м11-03-001-01, приказ Минстроя России № 876/пр от 26.12.2019</t>
  </si>
  <si>
    <t>Приборы, средства автоматизации и вычислительной техники</t>
  </si>
  <si>
    <t>мФЕР-11</t>
  </si>
  <si>
    <t>Пр/812-053.0-1</t>
  </si>
  <si>
    <t>Пр/774-053.0</t>
  </si>
  <si>
    <t>2,1</t>
  </si>
  <si>
    <t>Терморегуляторы для теплых полов Warmstad TP111 (IP21) в комплекте с датчиком пола</t>
  </si>
  <si>
    <t>оборудование</t>
  </si>
  <si>
    <t>Оборудование</t>
  </si>
  <si>
    <t>оборудование (03)</t>
  </si>
  <si>
    <t>871,2 +  3,1% Трансп +  1,2% Заг.скл</t>
  </si>
  <si>
    <t>3</t>
  </si>
  <si>
    <t>м08-03-591-09</t>
  </si>
  <si>
    <t>Розетка штепсельная: утопленного типа при скрытой проводке</t>
  </si>
  <si>
    <t>100 ШТ</t>
  </si>
  <si>
    <t>ФЕРм-2001, м08-03-591-09, приказ Минстроя России № 876/пр от 26.12.2019</t>
  </si>
  <si>
    <t>Электротехнические установки: на других объектах</t>
  </si>
  <si>
    <t>мФЕР-08</t>
  </si>
  <si>
    <t>Пр/812-049.3-1</t>
  </si>
  <si>
    <t>Пр/774-049.3</t>
  </si>
  <si>
    <t>КП №45990023</t>
  </si>
  <si>
    <t>Розетка скрытой проводки серия "Кварта" РС10-3-КБ</t>
  </si>
  <si>
    <t>93,41 +  3,1% Трансп +  2% Заг.скл</t>
  </si>
  <si>
    <t>3,2</t>
  </si>
  <si>
    <t>4</t>
  </si>
  <si>
    <t>26-01-054-01</t>
  </si>
  <si>
    <t>Теплоизоляция перекрытий слоем из негорючего фольгированного материала</t>
  </si>
  <si>
    <t>ФЕР-2001, 26-01-054-01, приказ Минстроя России № 876/пр от 26.12.2019</t>
  </si>
  <si>
    <t>Теплоизоляционные работы</t>
  </si>
  <si>
    <t>ФЕР-26</t>
  </si>
  <si>
    <t>Пр/812-020.0-1</t>
  </si>
  <si>
    <t>Пр/774-020.0</t>
  </si>
  <si>
    <t>4,1</t>
  </si>
  <si>
    <t>Материал базальтовый огнезащитный рулонный МБОР-5Ф с покрытием фольгой толщиной 5 мм (негорючий)</t>
  </si>
  <si>
    <t>м2</t>
  </si>
  <si>
    <t>[132,72 / 1,2] +  3,1% Трансп +  2% Заг.скл</t>
  </si>
  <si>
    <t>5</t>
  </si>
  <si>
    <t>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</si>
  <si>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</si>
  <si>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</si>
  <si>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ФЕРм-2001, м08-02-409-09, приказ Минстроя России № 876/пр от 26.12.2019</t>
  </si>
  <si>
    <t>5,1</t>
  </si>
  <si>
    <t>Трубы гофрированные ПНД с протяжкой, внутренний диаметр 25 мм</t>
  </si>
  <si>
    <t>м</t>
  </si>
  <si>
    <t>23,58 +  3,1% Трансп +  2% Заг.скл</t>
  </si>
  <si>
    <t>6</t>
  </si>
  <si>
    <t>м08-02-409-06</t>
  </si>
  <si>
    <t>Труба винипластовая по установленным конструкциям, по основанию пола, диаметр: до 25 мм</t>
  </si>
  <si>
    <t>ФЕРм-2001, м08-02-409-06, приказ Минстроя России № 876/пр от 26.12.2019</t>
  </si>
  <si>
    <t>6,1</t>
  </si>
  <si>
    <t>24.3.01.03-0002</t>
  </si>
  <si>
    <t>Трубы гладкие тяжелого типа из ПНД диаметром: 25 мм</t>
  </si>
  <si>
    <t>10 м</t>
  </si>
  <si>
    <t>ФССЦ-2001, 24.3.01.03-0002, приказ Минстроя России № 876/пр от 26.12.2019</t>
  </si>
  <si>
    <t>6,2</t>
  </si>
  <si>
    <t>20.2.09.05-0003</t>
  </si>
  <si>
    <t>Муфта соединительная "труба-труба" для гофрированных или жестких гладких труб диаметром 25 мм, класс защиты IP65</t>
  </si>
  <si>
    <t>ФССЦ-2001, 20.2.09.05-0003, приказ Минстроя России № 876/пр от 26.12.2019</t>
  </si>
  <si>
    <t>7</t>
  </si>
  <si>
    <t>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</si>
  <si>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</si>
  <si>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ФЕРм-2001, м08-02-412-01, приказ Минстроя России № 876/пр от 26.12.2019</t>
  </si>
  <si>
    <t>7,1</t>
  </si>
  <si>
    <t>21.2.03.05-0066</t>
  </si>
  <si>
    <t>Провод силовой установочный с медными жилами ПуГВ 1х2,5-450</t>
  </si>
  <si>
    <t>1000 м</t>
  </si>
  <si>
    <t>ФССЦ-2001, 21.2.03.05-0066, приказ Минстроя России № 876/пр от 26.12.2019</t>
  </si>
  <si>
    <t>1000 М</t>
  </si>
  <si>
    <t>8</t>
  </si>
  <si>
    <t>м08-02-403-03</t>
  </si>
  <si>
    <t>Провод групповой в защитной оболочке или кабель трех-пятижильный: под штукатурку по стенам или в бороздах</t>
  </si>
  <si>
    <t>ФЕРм-2001, м08-02-403-03, приказ Минстроя России № 876/пр от 26.12.2019</t>
  </si>
  <si>
    <t>8,1</t>
  </si>
  <si>
    <t>Кабель силовой с медными жилами ВВГнг(A)-LS 3х2,5-660</t>
  </si>
  <si>
    <t>81 420 +  3,1% Трансп +  2% Заг.скл</t>
  </si>
  <si>
    <t>9</t>
  </si>
  <si>
    <t>46-03-012-01</t>
  </si>
  <si>
    <t>Пробивка в бетонных конструкциях полов и стен борозд площадью сечения: до 20 см2</t>
  </si>
  <si>
    <t>ФЕР-2001, 46-03-012-01, приказ Минстроя России № 876/пр от 26.12.2019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</si>
  <si>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</si>
  <si>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</si>
  <si>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</si>
  <si>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</si>
  <si>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</si>
  <si>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10</t>
  </si>
  <si>
    <t>46-03-017-05</t>
  </si>
  <si>
    <t>Заделка отверстий, гнезд и борозд: в стенах и перегородках бетонных площадью до 0,1 м2</t>
  </si>
  <si>
    <t>м3</t>
  </si>
  <si>
    <t>ФЕР-2001, 46-03-017-05, приказ Минстроя России № 876/пр от 26.12.2019</t>
  </si>
  <si>
    <t>10,1</t>
  </si>
  <si>
    <t>04.1.02.05-0005</t>
  </si>
  <si>
    <t>Смеси бетонные тяжелого бетона (БСТ), класс В12,5 (М150)</t>
  </si>
  <si>
    <t>ФССЦ-2001, 04.1.02.05-0005, приказ Минстроя России № 876/пр от 26.12.2019</t>
  </si>
  <si>
    <t>11</t>
  </si>
  <si>
    <t>46-03-013-52</t>
  </si>
  <si>
    <t>Сверление горизонтальных отверстий в бетонных конструкциях стен перфоратором глубиной 200 мм диаметром: свыше 55 мм до 65 мм</t>
  </si>
  <si>
    <t>100 отверстий</t>
  </si>
  <si>
    <t>ФЕР-2001, 46-03-013-52, приказ Минстроя России № 876/пр от 26.12.2019</t>
  </si>
  <si>
    <t>11,1</t>
  </si>
  <si>
    <t>01.7.03.04-0001-4</t>
  </si>
  <si>
    <t>Затраты на электроэнергию, потребляемую ручным инструментом ( 2 % от ОЗП)</t>
  </si>
  <si>
    <t>РУБ</t>
  </si>
  <si>
    <t>ФССЦ-2001, 01.7.03.04-0001-4, приказ Минстроя России № 294/пр от 01.06.2020 (см. тех.часть)</t>
  </si>
  <si>
    <t>12</t>
  </si>
  <si>
    <t>46-03-013-65</t>
  </si>
  <si>
    <t>На каждые 10 мм изменения глубины сверления добавлять или исключать: к расценке 46-03-013-52</t>
  </si>
  <si>
    <t>ФЕР-2001, 46-03-013-65, приказ Минстроя России № 876/пр от 26.12.2019</t>
  </si>
  <si>
    <t>*14,5</t>
  </si>
  <si>
    <t>12,1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</si>
  <si>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</si>
  <si>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</si>
  <si>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</si>
  <si>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</si>
  <si>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</si>
  <si>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</si>
  <si>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</si>
  <si>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</si>
  <si>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</si>
  <si>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</si>
  <si>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</si>
  <si>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</si>
  <si>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</si>
  <si>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</si>
  <si>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</si>
  <si>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</si>
  <si>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</si>
  <si>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</si>
  <si>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</si>
  <si>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</si>
  <si>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</si>
  <si>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</si>
  <si>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</si>
  <si>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</si>
  <si>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</si>
  <si>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</si>
  <si>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</si>
  <si>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</si>
  <si>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</si>
  <si>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</si>
  <si>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</si>
  <si>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</si>
  <si>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</si>
  <si>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</si>
  <si>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</si>
  <si>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</si>
  <si>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</si>
  <si>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</si>
  <si>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</si>
  <si>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</si>
  <si>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</si>
  <si>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</si>
  <si>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</si>
  <si>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</si>
  <si>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</si>
  <si>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</si>
  <si>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</si>
  <si>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</si>
  <si>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</si>
  <si>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</si>
  <si>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</si>
  <si>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</si>
  <si>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</si>
  <si>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</si>
  <si>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</si>
  <si>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</si>
  <si>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</si>
  <si>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</si>
  <si>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</si>
  <si>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</si>
  <si>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</si>
  <si>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</si>
  <si>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</si>
  <si>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</si>
  <si>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</si>
  <si>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</si>
  <si>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</si>
  <si>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</si>
  <si>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</si>
  <si>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</si>
  <si>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</si>
  <si>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</si>
  <si>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</si>
  <si>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</si>
  <si>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</si>
  <si>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</si>
  <si>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</si>
  <si>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</si>
  <si>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</si>
  <si>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</si>
  <si>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</si>
  <si>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</si>
  <si>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</si>
  <si>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</si>
  <si>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</si>
  <si>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</si>
  <si>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</si>
  <si>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</si>
  <si>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</si>
  <si>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</si>
  <si>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</si>
  <si>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</si>
  <si>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</si>
  <si>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</si>
  <si>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</si>
  <si>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</si>
  <si>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</si>
  <si>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</si>
  <si>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</si>
  <si>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</si>
  <si>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</si>
  <si>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</si>
  <si>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</si>
  <si>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</si>
  <si>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</si>
  <si>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</si>
  <si>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</si>
  <si>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</si>
  <si>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</si>
  <si>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</si>
  <si>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</si>
  <si>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1-100-40</t>
  </si>
  <si>
    <t>Затраты труда рабочих (Средний разряд - 4)</t>
  </si>
  <si>
    <t>чел.-ч.</t>
  </si>
  <si>
    <t>4-100-00</t>
  </si>
  <si>
    <t>Затраты труда машинистов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</si>
  <si>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</si>
  <si>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</si>
  <si>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</si>
  <si>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маш.-ч.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</si>
  <si>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</si>
  <si>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</si>
  <si>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</si>
  <si>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01.7.15.07-0012</t>
  </si>
  <si>
    <t>ФССЦ-2001, 01.7.15.07-0012, приказ Минстроя России № 876/пр от 26.12.2019</t>
  </si>
  <si>
    <t>Дюбели пластмассовые с шурупами, размер 12x70 мм</t>
  </si>
  <si>
    <t>03.1.01.01-0002</t>
  </si>
  <si>
    <t>ФССЦ-2001, 03.1.01.01-0002, приказ Минстроя России № 876/пр от 26.12.2019</t>
  </si>
  <si>
    <t>Гипс строительный Г-3</t>
  </si>
  <si>
    <t>т</t>
  </si>
  <si>
    <t>1-100-42</t>
  </si>
  <si>
    <t>Затраты труда рабочих (Средний разряд - 4,2)</t>
  </si>
  <si>
    <t>01.7.15.03-0031</t>
  </si>
  <si>
    <t>ФССЦ-2001, 01.7.15.03-0031, приказ Минстроя России № 876/пр от 26.12.2019</t>
  </si>
  <si>
    <t>Болты с гайками и шайбами оцинкованные, диаметр 6 мм</t>
  </si>
  <si>
    <t>кг</t>
  </si>
  <si>
    <t>999-9950</t>
  </si>
  <si>
    <t>Вспомогательные ненормируемые материалы (2% от ОЗП)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</si>
  <si>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</si>
  <si>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</si>
  <si>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</si>
  <si>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01.7.06.05-0041</t>
  </si>
  <si>
    <t>ФССЦ-2001, 01.7.06.05-0041, приказ Минстроя России № 876/пр от 26.12.2019</t>
  </si>
  <si>
    <t>Лента изоляционная прорезиненная односторонняя, ширина 20 мм, толщина 0,25-0,35 мм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</si>
  <si>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</si>
  <si>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</si>
  <si>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</si>
  <si>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20.2.02.01-0019</t>
  </si>
  <si>
    <t>ФССЦ-2001, 20.2.02.01-0019, приказ Минстроя России № 876/пр от 26.12.2019</t>
  </si>
  <si>
    <t>Втулки изолирующие</t>
  </si>
  <si>
    <t>1-100-31</t>
  </si>
  <si>
    <t>Затраты труда рабочих (Средний разряд - 3,1)</t>
  </si>
  <si>
    <t>91.08.04-021</t>
  </si>
  <si>
    <t>ФСЭМ-2001, 91.08.04-021 , приказ Минстроя России № 876/пр от 26.12.2019</t>
  </si>
  <si>
    <t>Котлы битумные передвижные 400 л</t>
  </si>
  <si>
    <t>91.21.22-443</t>
  </si>
  <si>
    <t>ФСЭМ-2001, 91.21.22-443 , приказ Минстроя России № 876/пр от 26.12.2019</t>
  </si>
  <si>
    <t>Установки для изготовления бандажей, диафрагм, пряжек</t>
  </si>
  <si>
    <t>01.2.01.02-0031</t>
  </si>
  <si>
    <t>ФССЦ-2001, 01.2.01.02-0031, приказ Минстроя России № 876/пр от 26.12.2019</t>
  </si>
  <si>
    <t>Битумы нефтяные строительные изоляционные БНИ-IV-3, БНИ-IV, БНИ-V</t>
  </si>
  <si>
    <t>01.2.03.03-0107</t>
  </si>
  <si>
    <t>ФССЦ-2001, 01.2.03.03-0107, приказ Минстроя России № 876/пр от 26.12.2019</t>
  </si>
  <si>
    <t>Мастика битумно-масляная морозостойкая горячего применения</t>
  </si>
  <si>
    <t>08.3.02.01-0041</t>
  </si>
  <si>
    <t>ФССЦ-2001, 08.3.02.01-0041, приказ Минстроя России № 876/пр от 26.12.2019</t>
  </si>
  <si>
    <t>Лента стальная упаковочная мягкая нормальной точности 0,7x20-50 мм</t>
  </si>
  <si>
    <t>14.4.03.03-0102</t>
  </si>
  <si>
    <t>ФССЦ-2001, 14.4.03.03-0102, приказ Минстроя России № 876/пр от 26.12.2019</t>
  </si>
  <si>
    <t>Лак битумный БТ-577</t>
  </si>
  <si>
    <t>1-100-36</t>
  </si>
  <si>
    <t>Затраты труда рабочих (Средний разряд - 3,6)</t>
  </si>
  <si>
    <t>01.7.15.07-0152</t>
  </si>
  <si>
    <t>ФССЦ-2001, 01.7.15.07-0152, приказ Минстроя России № 876/пр от 26.12.2019</t>
  </si>
  <si>
    <t>Дюбели с шурупом, размер 6x35 мм</t>
  </si>
  <si>
    <t>1-100-38</t>
  </si>
  <si>
    <t>Затраты труда рабочих (Средний разряд - 3,8)</t>
  </si>
  <si>
    <t>04.3.01.09-0016</t>
  </si>
  <si>
    <t>ФССЦ-2001, 04.3.01.09-0016, приказ Минстроя России № 876/пр от 26.12.2019</t>
  </si>
  <si>
    <t>Раствор готовый кладочный, цементный, М200</t>
  </si>
  <si>
    <t>14.1.02.01-0002</t>
  </si>
  <si>
    <t>ФССЦ-2001, 14.1.02.01-0002, приказ Минстроя России № 876/пр от 26.12.2019</t>
  </si>
  <si>
    <t>Клей БМК-5к</t>
  </si>
  <si>
    <t>01.7.07.20-0002</t>
  </si>
  <si>
    <t>ФССЦ-2001, 01.7.07.20-0002, приказ Минстроя России № 876/пр от 26.12.2019</t>
  </si>
  <si>
    <t>Тальк молотый, сорт I</t>
  </si>
  <si>
    <t>14.4.02.09-0001</t>
  </si>
  <si>
    <t>ФССЦ-2001, 14.4.02.09-0001, приказ Минстроя России № 876/пр от 26.12.2019</t>
  </si>
  <si>
    <t>Краска</t>
  </si>
  <si>
    <t>20.2.01.05-0001</t>
  </si>
  <si>
    <t>ФССЦ-2001, 20.2.01.05-0001, приказ Минстроя России № 876/пр от 26.12.2019</t>
  </si>
  <si>
    <t>Гильзы кабельные медные ГМ 2,5</t>
  </si>
  <si>
    <t>20.2.02.01-0011</t>
  </si>
  <si>
    <t>ФССЦ-2001, 20.2.02.01-0011, приказ Минстроя России № 876/пр от 26.12.2019</t>
  </si>
  <si>
    <t>Втулки, диаметр 17 мм</t>
  </si>
  <si>
    <t>24.3.01.01-0001</t>
  </si>
  <si>
    <t>ФССЦ-2001, 24.3.01.01-0001, приказ Минстроя России № 876/пр от 26.12.2019</t>
  </si>
  <si>
    <t>Трубка ХВТ</t>
  </si>
  <si>
    <t>91.18.01-508</t>
  </si>
  <si>
    <t>ФСЭМ-2001, 91.18.01-508 , приказ Минстроя России № 876/пр от 26.12.2019</t>
  </si>
  <si>
    <t>Компрессоры передвижные с электродвигателем, производительность до 5,0 м3/мин</t>
  </si>
  <si>
    <t>91.21.10-003</t>
  </si>
  <si>
    <t>ФСЭМ-2001, 91.21.10-003 , приказ Минстроя России № 876/пр от 26.12.2019</t>
  </si>
  <si>
    <t>Молотки при работе от передвижных компрессорных станций отбойные пневматические</t>
  </si>
  <si>
    <t>1-100-24</t>
  </si>
  <si>
    <t>Затраты труда рабочих (Средний разряд - 2,4)</t>
  </si>
  <si>
    <t>91.06.03-060</t>
  </si>
  <si>
    <t>ФСЭМ-2001, 91.06.03-060 , приказ Минстроя России № 876/пр от 26.12.2019</t>
  </si>
  <si>
    <t>Лебедки электрические тяговым усилием до 5,79 кН (0,59 т)</t>
  </si>
  <si>
    <t>01.7.03.01-0001</t>
  </si>
  <si>
    <t>ФССЦ-2001, 01.7.03.01-0001, приказ Минстроя России № 876/пр от 26.12.2019</t>
  </si>
  <si>
    <t>Вода</t>
  </si>
  <si>
    <t>01.7.15.06-0111</t>
  </si>
  <si>
    <t>ФССЦ-2001, 01.7.15.06-0111, приказ Минстроя России № 876/пр от 26.12.2019</t>
  </si>
  <si>
    <t>Гвозди строительные</t>
  </si>
  <si>
    <t>03.1.02.03-0011</t>
  </si>
  <si>
    <t>ФССЦ-2001, 03.1.02.03-0011, приказ Минстроя России № 876/пр от 26.12.2019</t>
  </si>
  <si>
    <t>Известь строительная негашеная комовая, сорт I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</si>
  <si>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</si>
  <si>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</si>
  <si>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</si>
  <si>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11.1.03.01-0079</t>
  </si>
  <si>
    <t>ФССЦ-2001, 11.1.03.01-0079, приказ Минстроя России № 876/пр от 26.12.2019</t>
  </si>
  <si>
    <t>Бруски обрезные, хвойных пород, длина 4-6,5 м, ширина 75-150 мм, толщина 40-75 мм, сорт III</t>
  </si>
  <si>
    <t>11.1.03.06-0091</t>
  </si>
  <si>
    <t>ФССЦ-2001, 11.1.03.06-0091, приказ Минстроя России № 876/пр от 26.12.2019</t>
  </si>
  <si>
    <t>Доска обрезная, хвойных пород, ширина 75-150 мм, толщина 32-40 мм, длина 4-6,5 м, сорт III</t>
  </si>
  <si>
    <t>1-100-30</t>
  </si>
  <si>
    <t>Затраты труда рабочих (Средний разряд - 3)</t>
  </si>
  <si>
    <t>01.7.18.03</t>
  </si>
  <si>
    <t>Секция нагревательная для электрообогрева полов</t>
  </si>
  <si>
    <t>20.5.02.06-0035</t>
  </si>
  <si>
    <t>ФССЦ-2001, 20.5.02.06-0035, приказ Минстроя России № 876/пр от 26.12.2019</t>
  </si>
  <si>
    <t>Коробка разветвительная У-196</t>
  </si>
  <si>
    <t>12.1.02.15</t>
  </si>
  <si>
    <t>Материал рулонный</t>
  </si>
  <si>
    <t>04.1.02.05</t>
  </si>
  <si>
    <t>Смеси бетонные тяжелого бетона</t>
  </si>
  <si>
    <t>01.7.17.09</t>
  </si>
  <si>
    <t>Сверла, буры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</si>
  <si>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</si>
  <si>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</si>
  <si>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</si>
  <si>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</si>
  <si>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</si>
  <si>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</si>
  <si>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</si>
  <si>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</si>
  <si>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</si>
  <si>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</si>
  <si>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</si>
  <si>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</si>
  <si>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</si>
  <si>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</si>
  <si>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</si>
  <si>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</si>
  <si>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189,7/100 = 1,897</t>
  </si>
  <si>
    <t>345,8/100 = 3,458</t>
  </si>
  <si>
    <t>423/100 = 4,23</t>
  </si>
  <si>
    <t>358,5/100 = 3,585</t>
  </si>
  <si>
    <t>162/100 = 1,62</t>
  </si>
  <si>
    <t>291/100 = 2,91</t>
  </si>
  <si>
    <t>346/100 = 3,46</t>
  </si>
  <si>
    <t>275/100 = 2,75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</si>
  <si>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</si>
  <si>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</si>
  <si>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</si>
  <si>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</si>
  <si>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</si>
  <si>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</si>
  <si>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</si>
  <si>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</si>
  <si>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</si>
  <si>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</si>
  <si>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5.14.1.3  Системы электроснабжения квартир с отделкой Теплый старт 15% (Л.поз.18.2) </t>
  </si>
  <si>
    <t>Основание:</t>
  </si>
  <si>
    <t xml:space="preserve"> Типовое решение интерьера "White box"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</si>
  <si>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</si>
  <si>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</si>
  <si>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</si>
  <si>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</si>
  <si>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</si>
  <si>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</si>
  <si>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</si>
  <si>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</si>
  <si>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5.14.1.3</t>
  </si>
  <si>
    <t xml:space="preserve"> Системы электроснабжения квартир с отделкой Теплый старт 15% (37 квартир)</t>
  </si>
  <si>
    <t xml:space="preserve">Раздел: </t>
  </si>
  <si>
    <t xml:space="preserve">   Раздел: </t>
  </si>
  <si>
    <t xml:space="preserve">   Монтажные работы</t>
  </si>
  <si>
    <t xml:space="preserve"> Монтажные работы</t>
  </si>
  <si>
    <t>ОБОРУДОВАНИЕ:
Терморегуляторы для теплых полов Warmstad TP111 (IP21) в комплекте с датчиком пола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</si>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</sst>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color rgb="FFFF00FF"/>
      <name val="Arial"/>
      <family val="2"/>
      <charset val="204"/>
    </font>
    <font>
      <sz val="9"/>
      <color rgb="FFFF00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wrapText="1"/>
    </xf>
    <xf numFmtId="0" fontId="0" fillId="0" borderId="9" xfId="0" applyBorder="1"/>
    <xf numFmtId="0" fontId="9" fillId="0" borderId="11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7" fillId="0" borderId="13" xfId="0" applyFont="1" applyBorder="1" applyAlignment="1">
      <alignment horizontal="left" vertical="top" shrinkToFit="1"/>
    </xf>
    <xf numFmtId="0" fontId="18" fillId="0" borderId="17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right" vertical="top" wrapText="1"/>
    </xf>
    <xf numFmtId="0" fontId="19" fillId="0" borderId="18" xfId="0" applyFont="1" applyBorder="1" applyAlignment="1">
      <alignment horizontal="right" vertical="top" shrinkToFit="1"/>
    </xf>
    <xf numFmtId="0" fontId="18" fillId="0" borderId="14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right" vertical="top" wrapText="1"/>
    </xf>
    <xf numFmtId="0" fontId="19" fillId="0" borderId="15" xfId="0" applyFont="1" applyBorder="1" applyAlignment="1">
      <alignment horizontal="right" vertical="top" shrinkToFit="1"/>
    </xf>
    <xf numFmtId="0" fontId="9" fillId="0" borderId="17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20" fillId="0" borderId="14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right" vertical="top" wrapText="1"/>
    </xf>
    <xf numFmtId="0" fontId="21" fillId="0" borderId="15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2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71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435</v>
      </c>
    </row>
    <row r="3" spans="1:255" x14ac:dyDescent="0.2">
      <c r="A3" s="14" t="s">
        <v>436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437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438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439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440</v>
      </c>
      <c r="B8" s="23"/>
      <c r="C8" s="23"/>
      <c r="D8" s="23"/>
    </row>
    <row r="9" spans="1:255" x14ac:dyDescent="0.2">
      <c r="A9" s="25" t="s">
        <v>441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442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ht="25.5" x14ac:dyDescent="0.2">
      <c r="A12" s="10" t="s">
        <v>443</v>
      </c>
      <c r="B12" s="29" t="s">
        <v>444</v>
      </c>
      <c r="C12" s="13"/>
      <c r="D12" s="13"/>
      <c r="BT12" s="30" t="str">
        <f>B12</f>
        <v xml:space="preserve"> 5.14.1.3  Системы электроснабжения квартир с отделкой Теплый старт 15% (Л.поз.18.2) </v>
      </c>
      <c r="IU12" s="16"/>
    </row>
    <row r="13" spans="1:255" x14ac:dyDescent="0.2">
      <c r="A13" s="10" t="s">
        <v>445</v>
      </c>
      <c r="B13" s="29" t="s">
        <v>446</v>
      </c>
      <c r="C13" s="13"/>
      <c r="D13" s="13"/>
      <c r="BT13" s="30" t="str">
        <f>B13</f>
        <v xml:space="preserve"> Типовое решение интерьера "White box" </v>
      </c>
      <c r="IU13" s="16"/>
    </row>
    <row r="15" spans="1:255" ht="13.5" thickBot="1" x14ac:dyDescent="0.25"/>
    <row r="16" spans="1:255" x14ac:dyDescent="0.2">
      <c r="A16" s="31" t="s">
        <v>447</v>
      </c>
      <c r="B16" s="33"/>
      <c r="C16" s="33" t="s">
        <v>449</v>
      </c>
      <c r="D16" s="34" t="s">
        <v>452</v>
      </c>
    </row>
    <row r="17" spans="1:255" x14ac:dyDescent="0.2">
      <c r="A17" s="32"/>
      <c r="B17" s="35" t="s">
        <v>448</v>
      </c>
      <c r="C17" s="35" t="s">
        <v>450</v>
      </c>
      <c r="D17" s="36" t="s">
        <v>453</v>
      </c>
    </row>
    <row r="18" spans="1:255" x14ac:dyDescent="0.2">
      <c r="A18" s="32"/>
      <c r="B18" s="35"/>
      <c r="C18" s="35" t="s">
        <v>451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457</v>
      </c>
      <c r="B22" t="s">
        <v>460</v>
      </c>
    </row>
    <row r="23" spans="1:255" ht="13.5" thickBot="1" x14ac:dyDescent="0.25"/>
    <row r="24" spans="1:255" ht="24" x14ac:dyDescent="0.2">
      <c r="A24" s="39">
        <v>1</v>
      </c>
      <c r="B24" s="40" t="s">
        <v>21</v>
      </c>
      <c r="C24" s="41" t="s">
        <v>22</v>
      </c>
      <c r="D24" s="42">
        <v>1.897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x14ac:dyDescent="0.2">
      <c r="A25" s="44"/>
      <c r="B25" s="46" t="str">
        <f>IF(Source!I28=1.897,"   Расчет объема : 189,7/100 = 1,897","")</f>
        <v xml:space="preserve">   Расчет объема : 189,7/100 = 1,897</v>
      </c>
      <c r="C25" s="43"/>
      <c r="D25" s="45"/>
    </row>
    <row r="26" spans="1:255" ht="24" x14ac:dyDescent="0.2">
      <c r="A26" s="51" t="s">
        <v>29</v>
      </c>
      <c r="B26" s="52" t="s">
        <v>31</v>
      </c>
      <c r="C26" s="53" t="s">
        <v>32</v>
      </c>
      <c r="D26" s="54">
        <f>Source!I29</f>
        <v>40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24" x14ac:dyDescent="0.2">
      <c r="A27" s="51" t="s">
        <v>36</v>
      </c>
      <c r="B27" s="52" t="s">
        <v>37</v>
      </c>
      <c r="C27" s="53" t="s">
        <v>32</v>
      </c>
      <c r="D27" s="54">
        <f>Source!I30</f>
        <v>6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24" x14ac:dyDescent="0.2">
      <c r="A28" s="51" t="s">
        <v>39</v>
      </c>
      <c r="B28" s="52" t="s">
        <v>40</v>
      </c>
      <c r="C28" s="53" t="s">
        <v>32</v>
      </c>
      <c r="D28" s="54">
        <f>Source!I31</f>
        <v>24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x14ac:dyDescent="0.2">
      <c r="A29" s="51" t="s">
        <v>42</v>
      </c>
      <c r="B29" s="52" t="s">
        <v>43</v>
      </c>
      <c r="C29" s="53" t="s">
        <v>32</v>
      </c>
      <c r="D29" s="54">
        <f>Source!I32</f>
        <v>10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x14ac:dyDescent="0.2">
      <c r="A30" s="51" t="s">
        <v>45</v>
      </c>
      <c r="B30" s="52" t="s">
        <v>46</v>
      </c>
      <c r="C30" s="53" t="s">
        <v>32</v>
      </c>
      <c r="D30" s="54">
        <f>Source!I33</f>
        <v>57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x14ac:dyDescent="0.2">
      <c r="A31" s="51" t="s">
        <v>48</v>
      </c>
      <c r="B31" s="52" t="s">
        <v>50</v>
      </c>
      <c r="C31" s="53" t="s">
        <v>51</v>
      </c>
      <c r="D31" s="54">
        <f>Source!I34</f>
        <v>12.7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51" t="s">
        <v>53</v>
      </c>
      <c r="B32" s="52" t="s">
        <v>55</v>
      </c>
      <c r="C32" s="53" t="s">
        <v>56</v>
      </c>
      <c r="D32" s="54">
        <f>Source!I35</f>
        <v>0.13700000000000001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ht="24" x14ac:dyDescent="0.2">
      <c r="A33" s="59">
        <v>2</v>
      </c>
      <c r="B33" s="60" t="s">
        <v>59</v>
      </c>
      <c r="C33" s="61" t="s">
        <v>60</v>
      </c>
      <c r="D33" s="62">
        <v>137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ht="36" x14ac:dyDescent="0.2">
      <c r="A34" s="63" t="s">
        <v>66</v>
      </c>
      <c r="B34" s="64" t="s">
        <v>461</v>
      </c>
      <c r="C34" s="65" t="s">
        <v>32</v>
      </c>
      <c r="D34" s="66">
        <f>Source!I37</f>
        <v>137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59">
        <v>3</v>
      </c>
      <c r="B35" s="60" t="s">
        <v>74</v>
      </c>
      <c r="C35" s="61" t="s">
        <v>75</v>
      </c>
      <c r="D35" s="62">
        <v>0.04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x14ac:dyDescent="0.2">
      <c r="A36" s="51" t="s">
        <v>34</v>
      </c>
      <c r="B36" s="52" t="s">
        <v>82</v>
      </c>
      <c r="C36" s="53" t="s">
        <v>60</v>
      </c>
      <c r="D36" s="54">
        <f>Source!I39</f>
        <v>4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x14ac:dyDescent="0.2">
      <c r="A37" s="51" t="s">
        <v>84</v>
      </c>
      <c r="B37" s="52" t="s">
        <v>55</v>
      </c>
      <c r="C37" s="53" t="s">
        <v>56</v>
      </c>
      <c r="D37" s="54">
        <f>Source!I40</f>
        <v>4.0000000000000001E-3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24" x14ac:dyDescent="0.2">
      <c r="A38" s="55">
        <v>4</v>
      </c>
      <c r="B38" s="56" t="s">
        <v>87</v>
      </c>
      <c r="C38" s="57" t="s">
        <v>22</v>
      </c>
      <c r="D38" s="58">
        <v>3.4580000000000002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x14ac:dyDescent="0.2">
      <c r="A39" s="44"/>
      <c r="B39" s="46" t="str">
        <f>IF(Source!I41=3.458,"   Расчет объема : 345,8/100 = 3,458","")</f>
        <v xml:space="preserve">   Расчет объема : 345,8/100 = 3,458</v>
      </c>
      <c r="C39" s="43"/>
      <c r="D39" s="45"/>
    </row>
    <row r="40" spans="1:255" ht="24" x14ac:dyDescent="0.2">
      <c r="A40" s="51" t="s">
        <v>93</v>
      </c>
      <c r="B40" s="52" t="s">
        <v>94</v>
      </c>
      <c r="C40" s="53" t="s">
        <v>95</v>
      </c>
      <c r="D40" s="54">
        <f>Source!I42</f>
        <v>345.8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ht="36" x14ac:dyDescent="0.2">
      <c r="A41" s="55">
        <v>5</v>
      </c>
      <c r="B41" s="56" t="s">
        <v>99</v>
      </c>
      <c r="C41" s="57" t="s">
        <v>100</v>
      </c>
      <c r="D41" s="58">
        <v>4.2300000000000004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x14ac:dyDescent="0.2">
      <c r="A42" s="44"/>
      <c r="B42" s="46" t="str">
        <f>IF(Source!I43=4.23,"   Расчет объема : 423/100 = 4,23","")</f>
        <v xml:space="preserve">   Расчет объема : 423/100 = 4,23</v>
      </c>
      <c r="C42" s="43"/>
      <c r="D42" s="45"/>
    </row>
    <row r="43" spans="1:255" x14ac:dyDescent="0.2">
      <c r="A43" s="51" t="s">
        <v>102</v>
      </c>
      <c r="B43" s="52" t="s">
        <v>103</v>
      </c>
      <c r="C43" s="53" t="s">
        <v>104</v>
      </c>
      <c r="D43" s="54">
        <f>Source!I44</f>
        <v>423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ht="24" x14ac:dyDescent="0.2">
      <c r="A44" s="55">
        <v>6</v>
      </c>
      <c r="B44" s="56" t="s">
        <v>108</v>
      </c>
      <c r="C44" s="57" t="s">
        <v>100</v>
      </c>
      <c r="D44" s="58">
        <v>3.585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x14ac:dyDescent="0.2">
      <c r="A45" s="44"/>
      <c r="B45" s="46" t="str">
        <f>IF(Source!I45=3.585,"   Расчет объема : 358,5/100 = 3,585","")</f>
        <v xml:space="preserve">   Расчет объема : 358,5/100 = 3,585</v>
      </c>
      <c r="C45" s="43"/>
      <c r="D45" s="45"/>
    </row>
    <row r="46" spans="1:255" x14ac:dyDescent="0.2">
      <c r="A46" s="51" t="s">
        <v>110</v>
      </c>
      <c r="B46" s="52" t="s">
        <v>112</v>
      </c>
      <c r="C46" s="53" t="s">
        <v>113</v>
      </c>
      <c r="D46" s="54">
        <f>Source!I46</f>
        <v>35.85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ht="24" x14ac:dyDescent="0.2">
      <c r="A47" s="51" t="s">
        <v>115</v>
      </c>
      <c r="B47" s="52" t="s">
        <v>117</v>
      </c>
      <c r="C47" s="53" t="s">
        <v>51</v>
      </c>
      <c r="D47" s="54">
        <f>Source!I47</f>
        <v>30.8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ht="36" x14ac:dyDescent="0.2">
      <c r="A48" s="55">
        <v>7</v>
      </c>
      <c r="B48" s="56" t="s">
        <v>121</v>
      </c>
      <c r="C48" s="57" t="s">
        <v>100</v>
      </c>
      <c r="D48" s="58">
        <v>1.62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x14ac:dyDescent="0.2">
      <c r="A49" s="44"/>
      <c r="B49" s="46" t="str">
        <f>IF(Source!I48=1.62,"   Расчет объема : 162/100 = 1,62","")</f>
        <v xml:space="preserve">   Расчет объема : 162/100 = 1,62</v>
      </c>
      <c r="C49" s="43"/>
      <c r="D49" s="45"/>
    </row>
    <row r="50" spans="1:255" x14ac:dyDescent="0.2">
      <c r="A50" s="51" t="s">
        <v>123</v>
      </c>
      <c r="B50" s="52" t="s">
        <v>125</v>
      </c>
      <c r="C50" s="53" t="s">
        <v>126</v>
      </c>
      <c r="D50" s="54">
        <f>Source!I49</f>
        <v>0.16200000000000001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ht="24" x14ac:dyDescent="0.2">
      <c r="A51" s="55">
        <v>8</v>
      </c>
      <c r="B51" s="56" t="s">
        <v>131</v>
      </c>
      <c r="C51" s="57" t="s">
        <v>100</v>
      </c>
      <c r="D51" s="58">
        <v>2.91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x14ac:dyDescent="0.2">
      <c r="A52" s="44"/>
      <c r="B52" s="46" t="str">
        <f>IF(Source!I50=2.91,"   Расчет объема : 291/100 = 2,91","")</f>
        <v xml:space="preserve">   Расчет объема : 291/100 = 2,91</v>
      </c>
      <c r="C52" s="43"/>
      <c r="D52" s="45"/>
    </row>
    <row r="53" spans="1:255" x14ac:dyDescent="0.2">
      <c r="A53" s="51" t="s">
        <v>133</v>
      </c>
      <c r="B53" s="52" t="s">
        <v>134</v>
      </c>
      <c r="C53" s="53" t="s">
        <v>126</v>
      </c>
      <c r="D53" s="54">
        <f>Source!I51</f>
        <v>0.29099999999999998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ht="24" x14ac:dyDescent="0.2">
      <c r="A54" s="55">
        <v>9</v>
      </c>
      <c r="B54" s="56" t="s">
        <v>138</v>
      </c>
      <c r="C54" s="57" t="s">
        <v>100</v>
      </c>
      <c r="D54" s="58">
        <v>3.46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x14ac:dyDescent="0.2">
      <c r="A55" s="44"/>
      <c r="B55" s="46" t="str">
        <f>IF(Source!I52=3.46,"   Расчет объема : 346/100 = 3,46","")</f>
        <v xml:space="preserve">   Расчет объема : 346/100 = 3,46</v>
      </c>
      <c r="C55" s="43"/>
      <c r="D55" s="45"/>
    </row>
    <row r="56" spans="1:255" ht="24" x14ac:dyDescent="0.2">
      <c r="A56" s="59">
        <v>10</v>
      </c>
      <c r="B56" s="60" t="s">
        <v>147</v>
      </c>
      <c r="C56" s="61" t="s">
        <v>148</v>
      </c>
      <c r="D56" s="62">
        <v>0.22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x14ac:dyDescent="0.2">
      <c r="A57" s="51" t="s">
        <v>150</v>
      </c>
      <c r="B57" s="52" t="s">
        <v>152</v>
      </c>
      <c r="C57" s="53" t="s">
        <v>148</v>
      </c>
      <c r="D57" s="54">
        <f>Source!I54</f>
        <v>0.2288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ht="24" x14ac:dyDescent="0.2">
      <c r="A58" s="55">
        <v>11</v>
      </c>
      <c r="B58" s="56" t="s">
        <v>156</v>
      </c>
      <c r="C58" s="57" t="s">
        <v>157</v>
      </c>
      <c r="D58" s="58">
        <v>2.75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x14ac:dyDescent="0.2">
      <c r="A59" s="44"/>
      <c r="B59" s="46" t="str">
        <f>IF(Source!I55=2.75,"   Расчет объема : 275/100 = 2,75","")</f>
        <v xml:space="preserve">   Расчет объема : 275/100 = 2,75</v>
      </c>
      <c r="C59" s="43"/>
      <c r="D59" s="45"/>
    </row>
    <row r="60" spans="1:255" ht="24" x14ac:dyDescent="0.2">
      <c r="A60" s="51" t="s">
        <v>159</v>
      </c>
      <c r="B60" s="52" t="s">
        <v>161</v>
      </c>
      <c r="C60" s="53" t="s">
        <v>162</v>
      </c>
      <c r="D60" s="54">
        <f>Source!I56</f>
        <v>11.88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ht="24" x14ac:dyDescent="0.2">
      <c r="A61" s="59">
        <v>12</v>
      </c>
      <c r="B61" s="60" t="s">
        <v>166</v>
      </c>
      <c r="C61" s="61" t="s">
        <v>157</v>
      </c>
      <c r="D61" s="62">
        <v>-2.89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ht="24" x14ac:dyDescent="0.2">
      <c r="A62" s="47" t="s">
        <v>169</v>
      </c>
      <c r="B62" s="48" t="s">
        <v>161</v>
      </c>
      <c r="C62" s="49" t="s">
        <v>162</v>
      </c>
      <c r="D62" s="50">
        <f>Source!I58</f>
        <v>-7.5429000000000004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4" spans="1:255" x14ac:dyDescent="0.2">
      <c r="A64" s="67" t="s">
        <v>462</v>
      </c>
      <c r="B64" s="68"/>
      <c r="C64" s="69"/>
      <c r="D64" s="69"/>
      <c r="BZ64" s="26">
        <f>C64</f>
        <v>0</v>
      </c>
      <c r="IU64" s="16"/>
    </row>
    <row r="65" spans="1:255" s="71" customFormat="1" ht="11.25" x14ac:dyDescent="0.2">
      <c r="A65" s="70"/>
      <c r="B65" s="72" t="s">
        <v>463</v>
      </c>
      <c r="C65" s="73" t="s">
        <v>464</v>
      </c>
      <c r="D65" s="73"/>
    </row>
    <row r="66" spans="1:255" x14ac:dyDescent="0.2">
      <c r="A66" s="12"/>
      <c r="B66" s="8" t="s">
        <v>465</v>
      </c>
      <c r="C66" s="12"/>
      <c r="D66" s="12"/>
    </row>
    <row r="67" spans="1:255" x14ac:dyDescent="0.2">
      <c r="A67" s="67" t="s">
        <v>466</v>
      </c>
      <c r="B67" s="68"/>
      <c r="C67" s="69"/>
      <c r="D67" s="69"/>
      <c r="BZ67" s="26">
        <f>C67</f>
        <v>0</v>
      </c>
      <c r="IU67" s="16"/>
    </row>
    <row r="68" spans="1:255" s="71" customFormat="1" ht="11.25" x14ac:dyDescent="0.2">
      <c r="A68" s="70"/>
      <c r="B68" s="72" t="s">
        <v>463</v>
      </c>
      <c r="C68" s="73" t="s">
        <v>464</v>
      </c>
      <c r="D68" s="73"/>
    </row>
    <row r="69" spans="1:255" x14ac:dyDescent="0.2">
      <c r="A69" s="12"/>
      <c r="B69" s="8" t="s">
        <v>465</v>
      </c>
      <c r="C69" s="12"/>
      <c r="D69" s="12"/>
    </row>
    <row r="71" spans="1:255" x14ac:dyDescent="0.2">
      <c r="A71" s="74"/>
      <c r="B71" s="74"/>
    </row>
  </sheetData>
  <mergeCells count="13">
    <mergeCell ref="C68:D68"/>
    <mergeCell ref="B11:D11"/>
    <mergeCell ref="B12:D12"/>
    <mergeCell ref="B13:D13"/>
    <mergeCell ref="C64:D64"/>
    <mergeCell ref="C65:D65"/>
    <mergeCell ref="C67:D67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/>
  </sheetViews>
  <sheetFormatPr defaultRowHeight="12.75" x14ac:dyDescent="0.2"/>
  <sheetData>
    <row r="1" spans="1:6" x14ac:dyDescent="0.2">
      <c r="B1" t="s">
        <v>418</v>
      </c>
    </row>
    <row r="3" spans="1:6" x14ac:dyDescent="0.2">
      <c r="A3">
        <v>0</v>
      </c>
      <c r="B3" t="s">
        <v>419</v>
      </c>
    </row>
    <row r="4" spans="1:6" x14ac:dyDescent="0.2">
      <c r="A4">
        <v>1</v>
      </c>
      <c r="B4" t="s">
        <v>420</v>
      </c>
    </row>
    <row r="5" spans="1:6" x14ac:dyDescent="0.2">
      <c r="A5">
        <v>0</v>
      </c>
      <c r="B5" t="s">
        <v>421</v>
      </c>
    </row>
    <row r="6" spans="1:6" x14ac:dyDescent="0.2">
      <c r="A6">
        <v>1</v>
      </c>
      <c r="B6" t="s">
        <v>422</v>
      </c>
    </row>
    <row r="7" spans="1:6" x14ac:dyDescent="0.2">
      <c r="A7">
        <v>0</v>
      </c>
      <c r="B7" t="s">
        <v>423</v>
      </c>
    </row>
    <row r="8" spans="1:6" x14ac:dyDescent="0.2">
      <c r="A8">
        <v>2</v>
      </c>
      <c r="B8" t="s">
        <v>424</v>
      </c>
    </row>
    <row r="9" spans="1:6" x14ac:dyDescent="0.2">
      <c r="A9">
        <v>0</v>
      </c>
      <c r="B9" t="s">
        <v>425</v>
      </c>
    </row>
    <row r="13" spans="1:6" x14ac:dyDescent="0.2">
      <c r="A13">
        <v>3</v>
      </c>
      <c r="B13" t="s">
        <v>454</v>
      </c>
      <c r="D13" t="s">
        <v>455</v>
      </c>
      <c r="F13" t="s">
        <v>456</v>
      </c>
    </row>
    <row r="14" spans="1:6" x14ac:dyDescent="0.2">
      <c r="A14">
        <v>4</v>
      </c>
      <c r="B14" t="s">
        <v>457</v>
      </c>
      <c r="D14" t="s">
        <v>458</v>
      </c>
      <c r="F14" t="s">
        <v>459</v>
      </c>
    </row>
    <row r="15" spans="1:6" x14ac:dyDescent="0.2">
      <c r="A15">
        <v>999</v>
      </c>
      <c r="B15" t="s">
        <v>467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77"/>
  <sheetViews>
    <sheetView workbookViewId="0">
      <selection activeCell="A173" sqref="A173:AN173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434</v>
      </c>
    </row>
    <row r="6" spans="1:246" x14ac:dyDescent="0.2">
      <c r="IK6">
        <v>350</v>
      </c>
      <c r="IL6" t="s">
        <v>414</v>
      </c>
    </row>
    <row r="7" spans="1:246" x14ac:dyDescent="0.2">
      <c r="IK7">
        <v>1</v>
      </c>
      <c r="IL7" t="s">
        <v>415</v>
      </c>
    </row>
    <row r="9" spans="1:246" x14ac:dyDescent="0.2">
      <c r="IK9" s="9" t="s">
        <v>416</v>
      </c>
      <c r="IL9" t="s">
        <v>417</v>
      </c>
    </row>
    <row r="10" spans="1:246" x14ac:dyDescent="0.2">
      <c r="IK10">
        <v>1</v>
      </c>
      <c r="IL10" t="s">
        <v>411</v>
      </c>
    </row>
    <row r="11" spans="1:246" x14ac:dyDescent="0.2">
      <c r="IK11" t="s">
        <v>412</v>
      </c>
      <c r="IL11" t="s">
        <v>413</v>
      </c>
    </row>
    <row r="12" spans="1:246" x14ac:dyDescent="0.2">
      <c r="A12" s="1">
        <v>1</v>
      </c>
      <c r="B12" s="1">
        <v>172</v>
      </c>
      <c r="C12" s="1">
        <v>1</v>
      </c>
      <c r="D12" s="1">
        <f>ROW(A120)</f>
        <v>120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410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B120</f>
        <v>172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5.14.1.3  Системы электроснабжения квартир с отделкой Теплый старт 15% (Л.поз.18.2)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O120</f>
        <v>724355</v>
      </c>
      <c r="P18" s="2">
        <f t="shared" si="1"/>
        <v>480863</v>
      </c>
      <c r="Q18" s="2">
        <f t="shared" si="1"/>
        <v>23957</v>
      </c>
      <c r="R18" s="2">
        <f t="shared" si="1"/>
        <v>1299</v>
      </c>
      <c r="S18" s="2">
        <f t="shared" si="1"/>
        <v>219535</v>
      </c>
      <c r="T18" s="2">
        <f t="shared" si="1"/>
        <v>0</v>
      </c>
      <c r="U18" s="2">
        <f t="shared" si="1"/>
        <v>530.02859999999987</v>
      </c>
      <c r="V18" s="2">
        <f t="shared" si="1"/>
        <v>2.4279500000000001</v>
      </c>
      <c r="W18" s="2">
        <f t="shared" si="1"/>
        <v>0</v>
      </c>
      <c r="X18" s="2">
        <f t="shared" si="1"/>
        <v>218532</v>
      </c>
      <c r="Y18" s="2">
        <f t="shared" si="1"/>
        <v>120010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124532</v>
      </c>
      <c r="AQ18" s="2">
        <f t="shared" si="1"/>
        <v>0</v>
      </c>
      <c r="AR18" s="2">
        <f t="shared" si="1"/>
        <v>1062897</v>
      </c>
      <c r="AS18" s="2">
        <f t="shared" si="1"/>
        <v>595442</v>
      </c>
      <c r="AT18" s="2">
        <f t="shared" si="1"/>
        <v>342923</v>
      </c>
      <c r="AU18" s="2">
        <f t="shared" ref="AU18:BZ18" si="2">AU120</f>
        <v>0</v>
      </c>
      <c r="AV18" s="2">
        <f t="shared" si="2"/>
        <v>480863</v>
      </c>
      <c r="AW18" s="2">
        <f t="shared" si="2"/>
        <v>356331</v>
      </c>
      <c r="AX18" s="2">
        <f t="shared" si="2"/>
        <v>0</v>
      </c>
      <c r="AY18" s="2">
        <f t="shared" si="2"/>
        <v>356331</v>
      </c>
      <c r="AZ18" s="2">
        <f t="shared" si="2"/>
        <v>124532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CA120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DG120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EM120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FS120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ROW(A90)</f>
        <v>90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B90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5.14.1.3</v>
      </c>
      <c r="G22" s="2" t="str">
        <f t="shared" si="7"/>
        <v>Системы электроснабжения квартир с отделкой Теплый старт 15% (37 квартир)</v>
      </c>
      <c r="H22" s="2"/>
      <c r="I22" s="2"/>
      <c r="J22" s="2"/>
      <c r="K22" s="2"/>
      <c r="L22" s="2"/>
      <c r="M22" s="2"/>
      <c r="N22" s="2"/>
      <c r="O22" s="2">
        <f t="shared" ref="O22:AT22" si="8">O90</f>
        <v>724355</v>
      </c>
      <c r="P22" s="2">
        <f t="shared" si="8"/>
        <v>480863</v>
      </c>
      <c r="Q22" s="2">
        <f t="shared" si="8"/>
        <v>23957</v>
      </c>
      <c r="R22" s="2">
        <f t="shared" si="8"/>
        <v>1299</v>
      </c>
      <c r="S22" s="2">
        <f t="shared" si="8"/>
        <v>219535</v>
      </c>
      <c r="T22" s="2">
        <f t="shared" si="8"/>
        <v>0</v>
      </c>
      <c r="U22" s="2">
        <f t="shared" si="8"/>
        <v>530.02859999999987</v>
      </c>
      <c r="V22" s="2">
        <f t="shared" si="8"/>
        <v>2.4279500000000001</v>
      </c>
      <c r="W22" s="2">
        <f t="shared" si="8"/>
        <v>0</v>
      </c>
      <c r="X22" s="2">
        <f t="shared" si="8"/>
        <v>218532</v>
      </c>
      <c r="Y22" s="2">
        <f t="shared" si="8"/>
        <v>120010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124532</v>
      </c>
      <c r="AQ22" s="2">
        <f t="shared" si="8"/>
        <v>0</v>
      </c>
      <c r="AR22" s="2">
        <f t="shared" si="8"/>
        <v>1062897</v>
      </c>
      <c r="AS22" s="2">
        <f t="shared" si="8"/>
        <v>595442</v>
      </c>
      <c r="AT22" s="2">
        <f t="shared" si="8"/>
        <v>342923</v>
      </c>
      <c r="AU22" s="2">
        <f t="shared" ref="AU22:BZ22" si="9">AU90</f>
        <v>0</v>
      </c>
      <c r="AV22" s="2">
        <f t="shared" si="9"/>
        <v>480863</v>
      </c>
      <c r="AW22" s="2">
        <f t="shared" si="9"/>
        <v>356331</v>
      </c>
      <c r="AX22" s="2">
        <f t="shared" si="9"/>
        <v>0</v>
      </c>
      <c r="AY22" s="2">
        <f t="shared" si="9"/>
        <v>356331</v>
      </c>
      <c r="AZ22" s="2">
        <f t="shared" si="9"/>
        <v>124532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CA90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DG90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EM90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FS90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 s="1">
        <v>4</v>
      </c>
      <c r="B24" s="1">
        <v>1</v>
      </c>
      <c r="C24" s="1"/>
      <c r="D24" s="1">
        <f>ROW(A60)</f>
        <v>60</v>
      </c>
      <c r="E24" s="1"/>
      <c r="F24" s="1" t="s">
        <v>17</v>
      </c>
      <c r="G24" s="1" t="s">
        <v>18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7" x14ac:dyDescent="0.2">
      <c r="A26" s="2">
        <v>52</v>
      </c>
      <c r="B26" s="2">
        <f t="shared" ref="B26:G26" si="14">B60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O60</f>
        <v>724355</v>
      </c>
      <c r="P26" s="2">
        <f t="shared" si="15"/>
        <v>480863</v>
      </c>
      <c r="Q26" s="2">
        <f t="shared" si="15"/>
        <v>23957</v>
      </c>
      <c r="R26" s="2">
        <f t="shared" si="15"/>
        <v>1299</v>
      </c>
      <c r="S26" s="2">
        <f t="shared" si="15"/>
        <v>219535</v>
      </c>
      <c r="T26" s="2">
        <f t="shared" si="15"/>
        <v>0</v>
      </c>
      <c r="U26" s="2">
        <f t="shared" si="15"/>
        <v>530.02859999999987</v>
      </c>
      <c r="V26" s="2">
        <f t="shared" si="15"/>
        <v>2.4279500000000001</v>
      </c>
      <c r="W26" s="2">
        <f t="shared" si="15"/>
        <v>0</v>
      </c>
      <c r="X26" s="2">
        <f t="shared" si="15"/>
        <v>218532</v>
      </c>
      <c r="Y26" s="2">
        <f t="shared" si="15"/>
        <v>120010</v>
      </c>
      <c r="Z26" s="2">
        <f t="shared" si="15"/>
        <v>0</v>
      </c>
      <c r="AA26" s="2">
        <f t="shared" si="15"/>
        <v>0</v>
      </c>
      <c r="AB26" s="2">
        <f t="shared" si="15"/>
        <v>724355</v>
      </c>
      <c r="AC26" s="2">
        <f t="shared" si="15"/>
        <v>480863</v>
      </c>
      <c r="AD26" s="2">
        <f t="shared" si="15"/>
        <v>23957</v>
      </c>
      <c r="AE26" s="2">
        <f t="shared" si="15"/>
        <v>1299</v>
      </c>
      <c r="AF26" s="2">
        <f t="shared" si="15"/>
        <v>219535</v>
      </c>
      <c r="AG26" s="2">
        <f t="shared" si="15"/>
        <v>0</v>
      </c>
      <c r="AH26" s="2">
        <f t="shared" si="15"/>
        <v>530.02859999999987</v>
      </c>
      <c r="AI26" s="2">
        <f t="shared" si="15"/>
        <v>2.4279500000000001</v>
      </c>
      <c r="AJ26" s="2">
        <f t="shared" si="15"/>
        <v>0</v>
      </c>
      <c r="AK26" s="2">
        <f t="shared" si="15"/>
        <v>218532</v>
      </c>
      <c r="AL26" s="2">
        <f t="shared" si="15"/>
        <v>120010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124532</v>
      </c>
      <c r="AQ26" s="2">
        <f t="shared" si="15"/>
        <v>0</v>
      </c>
      <c r="AR26" s="2">
        <f t="shared" si="15"/>
        <v>1062897</v>
      </c>
      <c r="AS26" s="2">
        <f t="shared" si="15"/>
        <v>595442</v>
      </c>
      <c r="AT26" s="2">
        <f t="shared" si="15"/>
        <v>342923</v>
      </c>
      <c r="AU26" s="2">
        <f t="shared" ref="AU26:BZ26" si="16">AU60</f>
        <v>0</v>
      </c>
      <c r="AV26" s="2">
        <f t="shared" si="16"/>
        <v>480863</v>
      </c>
      <c r="AW26" s="2">
        <f t="shared" si="16"/>
        <v>356331</v>
      </c>
      <c r="AX26" s="2">
        <f t="shared" si="16"/>
        <v>0</v>
      </c>
      <c r="AY26" s="2">
        <f t="shared" si="16"/>
        <v>356331</v>
      </c>
      <c r="AZ26" s="2">
        <f t="shared" si="16"/>
        <v>124532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124532</v>
      </c>
      <c r="BZ26" s="2">
        <f t="shared" si="16"/>
        <v>0</v>
      </c>
      <c r="CA26" s="2">
        <f t="shared" ref="CA26:DF26" si="17">CA60</f>
        <v>1062897</v>
      </c>
      <c r="CB26" s="2">
        <f t="shared" si="17"/>
        <v>595442</v>
      </c>
      <c r="CC26" s="2">
        <f t="shared" si="17"/>
        <v>342923</v>
      </c>
      <c r="CD26" s="2">
        <f t="shared" si="17"/>
        <v>0</v>
      </c>
      <c r="CE26" s="2">
        <f t="shared" si="17"/>
        <v>480863</v>
      </c>
      <c r="CF26" s="2">
        <f t="shared" si="17"/>
        <v>356331</v>
      </c>
      <c r="CG26" s="2">
        <f t="shared" si="17"/>
        <v>0</v>
      </c>
      <c r="CH26" s="2">
        <f t="shared" si="17"/>
        <v>356331</v>
      </c>
      <c r="CI26" s="2">
        <f t="shared" si="17"/>
        <v>124532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DG60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EM60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FS60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7" x14ac:dyDescent="0.2">
      <c r="A28">
        <v>17</v>
      </c>
      <c r="B28">
        <v>1</v>
      </c>
      <c r="C28">
        <f>ROW(SmtRes!A13)</f>
        <v>13</v>
      </c>
      <c r="D28">
        <f>ROW(EtalonRes!A8)</f>
        <v>8</v>
      </c>
      <c r="E28" t="s">
        <v>19</v>
      </c>
      <c r="F28" t="s">
        <v>20</v>
      </c>
      <c r="G28" t="s">
        <v>21</v>
      </c>
      <c r="H28" t="s">
        <v>22</v>
      </c>
      <c r="I28">
        <f>ROUND(189.7/100,7)</f>
        <v>1.897</v>
      </c>
      <c r="J28">
        <v>0</v>
      </c>
      <c r="K28">
        <f>ROUND(189.7/100,7)</f>
        <v>1.897</v>
      </c>
      <c r="O28">
        <f t="shared" ref="O28:O58" si="21">ROUND(CP28,0)</f>
        <v>26353</v>
      </c>
      <c r="P28">
        <f t="shared" ref="P28:P58" si="22">ROUND(CQ28*I28,0)</f>
        <v>3183</v>
      </c>
      <c r="Q28">
        <f t="shared" ref="Q28:Q58" si="23">ROUND(CR28*I28,0)</f>
        <v>48</v>
      </c>
      <c r="R28">
        <f t="shared" ref="R28:R58" si="24">ROUND(CS28*I28,0)</f>
        <v>31</v>
      </c>
      <c r="S28">
        <f t="shared" ref="S28:S58" si="25">ROUND(CT28*I28,0)</f>
        <v>23122</v>
      </c>
      <c r="T28">
        <f t="shared" ref="T28:T58" si="26">ROUND(CU28*I28,0)</f>
        <v>0</v>
      </c>
      <c r="U28">
        <f t="shared" ref="U28:U58" si="27">ROUND(CV28*I28,7)</f>
        <v>53.590249999999997</v>
      </c>
      <c r="V28">
        <f t="shared" ref="V28:V58" si="28">ROUND(CW28*I28,7)</f>
        <v>5.6910000000000002E-2</v>
      </c>
      <c r="W28">
        <f t="shared" ref="W28:W58" si="29">ROUND(CX28*I28,0)</f>
        <v>0</v>
      </c>
      <c r="X28">
        <f t="shared" ref="X28:X58" si="30">ROUND(CY28,0)</f>
        <v>25931</v>
      </c>
      <c r="Y28">
        <f t="shared" ref="Y28:Y58" si="31">ROUND(CZ28,0)</f>
        <v>15049</v>
      </c>
      <c r="AA28">
        <v>92856697</v>
      </c>
      <c r="AB28">
        <f t="shared" ref="AB28:AB58" si="32">ROUND((AC28+AD28+AF28),2)</f>
        <v>442.51</v>
      </c>
      <c r="AC28">
        <f t="shared" ref="AC28:AC56" si="33">ROUND((ES28),2)</f>
        <v>169.12</v>
      </c>
      <c r="AD28">
        <f t="shared" ref="AD28:AD56" si="34">ROUND((((ET28)-(EU28))+AE28),2)</f>
        <v>1.62</v>
      </c>
      <c r="AE28">
        <f t="shared" ref="AE28:AE56" si="35">ROUND((EU28),2)</f>
        <v>0.37</v>
      </c>
      <c r="AF28">
        <f t="shared" ref="AF28:AF56" si="36">ROUND((EV28),2)</f>
        <v>271.77</v>
      </c>
      <c r="AG28">
        <f t="shared" ref="AG28:AG58" si="37">ROUND((AP28),2)</f>
        <v>0</v>
      </c>
      <c r="AH28">
        <f t="shared" ref="AH28:AH56" si="38">(EW28)</f>
        <v>28.25</v>
      </c>
      <c r="AI28">
        <f t="shared" ref="AI28:AI56" si="39">(EX28)</f>
        <v>0.03</v>
      </c>
      <c r="AJ28">
        <f t="shared" ref="AJ28:AJ58" si="40">(AS28)</f>
        <v>0</v>
      </c>
      <c r="AK28">
        <v>442.51</v>
      </c>
      <c r="AL28">
        <v>169.12</v>
      </c>
      <c r="AM28">
        <v>1.62</v>
      </c>
      <c r="AN28">
        <v>0.37</v>
      </c>
      <c r="AO28">
        <v>271.77</v>
      </c>
      <c r="AP28">
        <v>0</v>
      </c>
      <c r="AQ28">
        <v>28.25</v>
      </c>
      <c r="AR28">
        <v>0.03</v>
      </c>
      <c r="AS28">
        <v>0</v>
      </c>
      <c r="AT28">
        <v>112</v>
      </c>
      <c r="AU28">
        <v>65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23</v>
      </c>
      <c r="BM28">
        <v>11001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112</v>
      </c>
      <c r="CA28">
        <v>65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ref="CP28:CP58" si="41">(P28+Q28+S28)</f>
        <v>26353</v>
      </c>
      <c r="CQ28">
        <f>AC28*BC28</f>
        <v>1677.6704</v>
      </c>
      <c r="CR28">
        <f>AD28*BB28</f>
        <v>25.466400000000004</v>
      </c>
      <c r="CS28">
        <f t="shared" ref="CS28:CS58" si="42">AE28*BS28</f>
        <v>16.5945</v>
      </c>
      <c r="CT28">
        <f t="shared" ref="CT28:CT58" si="43">AF28*BA28</f>
        <v>12188.8845</v>
      </c>
      <c r="CU28">
        <f t="shared" ref="CU28:CU58" si="44">AG28</f>
        <v>0</v>
      </c>
      <c r="CV28">
        <f t="shared" ref="CV28:CV58" si="45">AH28</f>
        <v>28.25</v>
      </c>
      <c r="CW28">
        <f t="shared" ref="CW28:CW58" si="46">AI28</f>
        <v>0.03</v>
      </c>
      <c r="CX28">
        <f t="shared" ref="CX28:CX58" si="47">AJ28</f>
        <v>0</v>
      </c>
      <c r="CY28">
        <f t="shared" ref="CY28:CY36" si="48">(((S28+R28)*AT28)/100)</f>
        <v>25931.360000000001</v>
      </c>
      <c r="CZ28">
        <f t="shared" ref="CZ28:CZ36" si="49">(((S28+R28)*AU28)/100)</f>
        <v>15049.45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1005</v>
      </c>
      <c r="DV28" t="s">
        <v>22</v>
      </c>
      <c r="DW28" t="s">
        <v>22</v>
      </c>
      <c r="DX28">
        <v>100</v>
      </c>
      <c r="DZ28" t="s">
        <v>6</v>
      </c>
      <c r="EA28" t="s">
        <v>6</v>
      </c>
      <c r="EB28" t="s">
        <v>6</v>
      </c>
      <c r="EC28" t="s">
        <v>6</v>
      </c>
      <c r="EE28">
        <v>66434313</v>
      </c>
      <c r="EF28">
        <v>2</v>
      </c>
      <c r="EG28" t="s">
        <v>24</v>
      </c>
      <c r="EH28">
        <v>11</v>
      </c>
      <c r="EI28" t="s">
        <v>25</v>
      </c>
      <c r="EJ28">
        <v>1</v>
      </c>
      <c r="EK28">
        <v>11001</v>
      </c>
      <c r="EL28" t="s">
        <v>25</v>
      </c>
      <c r="EM28" t="s">
        <v>26</v>
      </c>
      <c r="EO28" t="s">
        <v>6</v>
      </c>
      <c r="EQ28">
        <v>131072</v>
      </c>
      <c r="ER28">
        <v>442.51</v>
      </c>
      <c r="ES28">
        <v>169.12</v>
      </c>
      <c r="ET28">
        <v>1.62</v>
      </c>
      <c r="EU28">
        <v>0.37</v>
      </c>
      <c r="EV28">
        <v>271.77</v>
      </c>
      <c r="EW28">
        <v>28.25</v>
      </c>
      <c r="EX28">
        <v>0.03</v>
      </c>
      <c r="EY28">
        <v>0</v>
      </c>
      <c r="FQ28">
        <v>0</v>
      </c>
      <c r="FR28">
        <v>0</v>
      </c>
      <c r="FS28">
        <v>0</v>
      </c>
      <c r="FX28">
        <v>112</v>
      </c>
      <c r="FY28">
        <v>65</v>
      </c>
      <c r="GA28" t="s">
        <v>6</v>
      </c>
      <c r="GD28">
        <v>1</v>
      </c>
      <c r="GF28">
        <v>-1804578654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58" si="50">ROUND(IF(AND(BH28=3,BI28=3,FS28&lt;&gt;0),P28,0),0)</f>
        <v>0</v>
      </c>
      <c r="GM28">
        <f t="shared" ref="GM28:GM58" si="51">ROUND(O28+X28+Y28,0)+GX28</f>
        <v>67333</v>
      </c>
      <c r="GN28">
        <f t="shared" ref="GN28:GN58" si="52">IF(OR(BI28=0,BI28=1),GM28-GX28,0)</f>
        <v>67333</v>
      </c>
      <c r="GO28">
        <f t="shared" ref="GO28:GO58" si="53">IF(BI28=2,GM28-GX28,0)</f>
        <v>0</v>
      </c>
      <c r="GP28">
        <f t="shared" ref="GP28:GP58" si="54">IF(BI28=4,GM28-GX28,0)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58" si="55">ROUND((GT28),2)</f>
        <v>0</v>
      </c>
      <c r="GW28">
        <v>1</v>
      </c>
      <c r="GX28">
        <f t="shared" ref="GX28:GX58" si="56">ROUND(HC28*I28,0)</f>
        <v>0</v>
      </c>
      <c r="HA28">
        <v>0</v>
      </c>
      <c r="HB28">
        <v>0</v>
      </c>
      <c r="HC28">
        <f t="shared" ref="HC28:HC58" si="57">GV28*GW28</f>
        <v>0</v>
      </c>
      <c r="HE28" t="s">
        <v>6</v>
      </c>
      <c r="HF28" t="s">
        <v>6</v>
      </c>
      <c r="HM28" t="s">
        <v>6</v>
      </c>
      <c r="HN28" t="s">
        <v>27</v>
      </c>
      <c r="HO28" t="s">
        <v>28</v>
      </c>
      <c r="HP28" t="s">
        <v>25</v>
      </c>
      <c r="HQ28" t="s">
        <v>25</v>
      </c>
      <c r="HS28">
        <v>0</v>
      </c>
      <c r="IK28">
        <v>0</v>
      </c>
      <c r="IL28" t="s">
        <v>426</v>
      </c>
      <c r="IM28">
        <v>1.897</v>
      </c>
    </row>
    <row r="29" spans="1:247" x14ac:dyDescent="0.2">
      <c r="A29">
        <v>18</v>
      </c>
      <c r="B29">
        <v>1</v>
      </c>
      <c r="C29">
        <v>9</v>
      </c>
      <c r="E29" t="s">
        <v>29</v>
      </c>
      <c r="F29" t="s">
        <v>30</v>
      </c>
      <c r="G29" t="s">
        <v>31</v>
      </c>
      <c r="H29" t="str">
        <f>'1.Ведомость'!C26</f>
        <v>компл.</v>
      </c>
      <c r="I29">
        <f>I28*J29</f>
        <v>40</v>
      </c>
      <c r="J29">
        <v>21.085925144965735</v>
      </c>
      <c r="K29">
        <v>21.085925140000001</v>
      </c>
      <c r="O29">
        <f t="shared" si="21"/>
        <v>53683</v>
      </c>
      <c r="P29">
        <f t="shared" si="22"/>
        <v>53683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92856697</v>
      </c>
      <c r="AB29">
        <f t="shared" si="32"/>
        <v>1342.08</v>
      </c>
      <c r="AC29">
        <f t="shared" si="33"/>
        <v>1342.08</v>
      </c>
      <c r="AD29">
        <f t="shared" si="34"/>
        <v>0</v>
      </c>
      <c r="AE29">
        <f t="shared" si="35"/>
        <v>0</v>
      </c>
      <c r="AF29">
        <f t="shared" si="36"/>
        <v>0</v>
      </c>
      <c r="AG29">
        <f t="shared" si="37"/>
        <v>0</v>
      </c>
      <c r="AH29">
        <f t="shared" si="38"/>
        <v>0</v>
      </c>
      <c r="AI29">
        <f t="shared" si="39"/>
        <v>0</v>
      </c>
      <c r="AJ29">
        <f t="shared" si="40"/>
        <v>0</v>
      </c>
      <c r="AK29">
        <v>1342.08</v>
      </c>
      <c r="AL29">
        <v>1342.08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112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6</v>
      </c>
      <c r="BM29">
        <v>11001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112</v>
      </c>
      <c r="CA29">
        <v>0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41"/>
        <v>53683</v>
      </c>
      <c r="CQ29">
        <f t="shared" ref="CQ29:CR33" si="58">AC29</f>
        <v>1342.08</v>
      </c>
      <c r="CR29">
        <f t="shared" si="58"/>
        <v>0</v>
      </c>
      <c r="CS29">
        <f t="shared" si="42"/>
        <v>0</v>
      </c>
      <c r="CT29">
        <f t="shared" si="43"/>
        <v>0</v>
      </c>
      <c r="CU29">
        <f t="shared" si="44"/>
        <v>0</v>
      </c>
      <c r="CV29">
        <f t="shared" si="45"/>
        <v>0</v>
      </c>
      <c r="CW29">
        <f t="shared" si="46"/>
        <v>0</v>
      </c>
      <c r="CX29">
        <f t="shared" si="47"/>
        <v>0</v>
      </c>
      <c r="CY29">
        <f t="shared" si="48"/>
        <v>0</v>
      </c>
      <c r="CZ29">
        <f t="shared" si="49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32</v>
      </c>
      <c r="DW29" t="s">
        <v>32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66434313</v>
      </c>
      <c r="EF29">
        <v>2</v>
      </c>
      <c r="EG29" t="s">
        <v>24</v>
      </c>
      <c r="EH29">
        <v>11</v>
      </c>
      <c r="EI29" t="s">
        <v>25</v>
      </c>
      <c r="EJ29">
        <v>1</v>
      </c>
      <c r="EK29">
        <v>11001</v>
      </c>
      <c r="EL29" t="s">
        <v>25</v>
      </c>
      <c r="EM29" t="s">
        <v>26</v>
      </c>
      <c r="EO29" t="s">
        <v>6</v>
      </c>
      <c r="EQ29">
        <v>0</v>
      </c>
      <c r="ER29">
        <v>1342.08</v>
      </c>
      <c r="ES29">
        <v>1342.08</v>
      </c>
      <c r="ET29">
        <v>0</v>
      </c>
      <c r="EU29">
        <v>0</v>
      </c>
      <c r="EV29">
        <v>0</v>
      </c>
      <c r="EW29">
        <v>0</v>
      </c>
      <c r="EX29">
        <v>0</v>
      </c>
      <c r="EZ29">
        <v>5</v>
      </c>
      <c r="FC29">
        <v>0</v>
      </c>
      <c r="FD29">
        <v>18</v>
      </c>
      <c r="FF29">
        <v>1276.2</v>
      </c>
      <c r="FQ29">
        <v>0</v>
      </c>
      <c r="FR29">
        <v>0</v>
      </c>
      <c r="FS29">
        <v>0</v>
      </c>
      <c r="FX29">
        <v>112</v>
      </c>
      <c r="FY29">
        <v>0</v>
      </c>
      <c r="GA29" t="s">
        <v>33</v>
      </c>
      <c r="GD29">
        <v>1</v>
      </c>
      <c r="GF29">
        <v>154412946</v>
      </c>
      <c r="GG29">
        <v>2</v>
      </c>
      <c r="GH29">
        <v>3</v>
      </c>
      <c r="GI29">
        <v>4</v>
      </c>
      <c r="GJ29">
        <v>0</v>
      </c>
      <c r="GK29">
        <v>0</v>
      </c>
      <c r="GL29">
        <f t="shared" si="50"/>
        <v>0</v>
      </c>
      <c r="GM29">
        <f t="shared" si="51"/>
        <v>53683</v>
      </c>
      <c r="GN29">
        <f t="shared" si="52"/>
        <v>53683</v>
      </c>
      <c r="GO29">
        <f t="shared" si="53"/>
        <v>0</v>
      </c>
      <c r="GP29">
        <f t="shared" si="54"/>
        <v>0</v>
      </c>
      <c r="GR29">
        <v>1</v>
      </c>
      <c r="GS29">
        <v>1</v>
      </c>
      <c r="GT29">
        <v>0</v>
      </c>
      <c r="GU29" t="s">
        <v>6</v>
      </c>
      <c r="GV29">
        <f t="shared" si="55"/>
        <v>0</v>
      </c>
      <c r="GW29">
        <v>1</v>
      </c>
      <c r="GX29">
        <f t="shared" si="56"/>
        <v>0</v>
      </c>
      <c r="HA29">
        <v>0</v>
      </c>
      <c r="HB29">
        <v>0</v>
      </c>
      <c r="HC29">
        <f t="shared" si="57"/>
        <v>0</v>
      </c>
      <c r="HE29" t="s">
        <v>34</v>
      </c>
      <c r="HF29" t="s">
        <v>35</v>
      </c>
      <c r="HG29">
        <f>ROUND(AC29*I29,0)</f>
        <v>53683</v>
      </c>
      <c r="HM29" t="s">
        <v>6</v>
      </c>
      <c r="HN29" t="s">
        <v>27</v>
      </c>
      <c r="HO29" t="s">
        <v>28</v>
      </c>
      <c r="HP29" t="s">
        <v>25</v>
      </c>
      <c r="HQ29" t="s">
        <v>25</v>
      </c>
      <c r="HS29">
        <v>0</v>
      </c>
      <c r="IK29">
        <v>0</v>
      </c>
    </row>
    <row r="30" spans="1:247" x14ac:dyDescent="0.2">
      <c r="A30">
        <v>18</v>
      </c>
      <c r="B30">
        <v>1</v>
      </c>
      <c r="C30">
        <v>13</v>
      </c>
      <c r="E30" t="s">
        <v>36</v>
      </c>
      <c r="F30" t="s">
        <v>30</v>
      </c>
      <c r="G30" t="s">
        <v>37</v>
      </c>
      <c r="H30" t="str">
        <f>'1.Ведомость'!C27</f>
        <v>компл.</v>
      </c>
      <c r="I30">
        <f>I28*J30</f>
        <v>6</v>
      </c>
      <c r="J30">
        <v>3.1628887717448602</v>
      </c>
      <c r="K30">
        <v>3.1628887699999999</v>
      </c>
      <c r="O30">
        <f t="shared" si="21"/>
        <v>9330</v>
      </c>
      <c r="P30">
        <f t="shared" si="22"/>
        <v>9330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92856697</v>
      </c>
      <c r="AB30">
        <f t="shared" si="32"/>
        <v>1555.03</v>
      </c>
      <c r="AC30">
        <f t="shared" si="33"/>
        <v>1555.03</v>
      </c>
      <c r="AD30">
        <f t="shared" si="34"/>
        <v>0</v>
      </c>
      <c r="AE30">
        <f t="shared" si="35"/>
        <v>0</v>
      </c>
      <c r="AF30">
        <f t="shared" si="36"/>
        <v>0</v>
      </c>
      <c r="AG30">
        <f t="shared" si="37"/>
        <v>0</v>
      </c>
      <c r="AH30">
        <f t="shared" si="38"/>
        <v>0</v>
      </c>
      <c r="AI30">
        <f t="shared" si="39"/>
        <v>0</v>
      </c>
      <c r="AJ30">
        <f t="shared" si="40"/>
        <v>0</v>
      </c>
      <c r="AK30">
        <v>1555.03</v>
      </c>
      <c r="AL30">
        <v>1555.03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112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6</v>
      </c>
      <c r="BM30">
        <v>11001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112</v>
      </c>
      <c r="CA30">
        <v>0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41"/>
        <v>9330</v>
      </c>
      <c r="CQ30">
        <f t="shared" si="58"/>
        <v>1555.03</v>
      </c>
      <c r="CR30">
        <f t="shared" si="58"/>
        <v>0</v>
      </c>
      <c r="CS30">
        <f t="shared" si="42"/>
        <v>0</v>
      </c>
      <c r="CT30">
        <f t="shared" si="43"/>
        <v>0</v>
      </c>
      <c r="CU30">
        <f t="shared" si="44"/>
        <v>0</v>
      </c>
      <c r="CV30">
        <f t="shared" si="45"/>
        <v>0</v>
      </c>
      <c r="CW30">
        <f t="shared" si="46"/>
        <v>0</v>
      </c>
      <c r="CX30">
        <f t="shared" si="47"/>
        <v>0</v>
      </c>
      <c r="CY30">
        <f t="shared" si="48"/>
        <v>0</v>
      </c>
      <c r="CZ30">
        <f t="shared" si="49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32</v>
      </c>
      <c r="DW30" t="s">
        <v>32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66434313</v>
      </c>
      <c r="EF30">
        <v>2</v>
      </c>
      <c r="EG30" t="s">
        <v>24</v>
      </c>
      <c r="EH30">
        <v>11</v>
      </c>
      <c r="EI30" t="s">
        <v>25</v>
      </c>
      <c r="EJ30">
        <v>1</v>
      </c>
      <c r="EK30">
        <v>11001</v>
      </c>
      <c r="EL30" t="s">
        <v>25</v>
      </c>
      <c r="EM30" t="s">
        <v>26</v>
      </c>
      <c r="EO30" t="s">
        <v>6</v>
      </c>
      <c r="EQ30">
        <v>0</v>
      </c>
      <c r="ER30">
        <v>1555.03</v>
      </c>
      <c r="ES30">
        <v>1555.03</v>
      </c>
      <c r="ET30">
        <v>0</v>
      </c>
      <c r="EU30">
        <v>0</v>
      </c>
      <c r="EV30">
        <v>0</v>
      </c>
      <c r="EW30">
        <v>0</v>
      </c>
      <c r="EX30">
        <v>0</v>
      </c>
      <c r="EZ30">
        <v>5</v>
      </c>
      <c r="FC30">
        <v>0</v>
      </c>
      <c r="FD30">
        <v>18</v>
      </c>
      <c r="FF30">
        <v>1478.7</v>
      </c>
      <c r="FQ30">
        <v>0</v>
      </c>
      <c r="FR30">
        <v>0</v>
      </c>
      <c r="FS30">
        <v>0</v>
      </c>
      <c r="FX30">
        <v>112</v>
      </c>
      <c r="FY30">
        <v>0</v>
      </c>
      <c r="GA30" t="s">
        <v>38</v>
      </c>
      <c r="GD30">
        <v>1</v>
      </c>
      <c r="GF30">
        <v>-510994222</v>
      </c>
      <c r="GG30">
        <v>2</v>
      </c>
      <c r="GH30">
        <v>3</v>
      </c>
      <c r="GI30">
        <v>4</v>
      </c>
      <c r="GJ30">
        <v>0</v>
      </c>
      <c r="GK30">
        <v>0</v>
      </c>
      <c r="GL30">
        <f t="shared" si="50"/>
        <v>0</v>
      </c>
      <c r="GM30">
        <f t="shared" si="51"/>
        <v>9330</v>
      </c>
      <c r="GN30">
        <f t="shared" si="52"/>
        <v>9330</v>
      </c>
      <c r="GO30">
        <f t="shared" si="53"/>
        <v>0</v>
      </c>
      <c r="GP30">
        <f t="shared" si="54"/>
        <v>0</v>
      </c>
      <c r="GR30">
        <v>1</v>
      </c>
      <c r="GS30">
        <v>1</v>
      </c>
      <c r="GT30">
        <v>0</v>
      </c>
      <c r="GU30" t="s">
        <v>6</v>
      </c>
      <c r="GV30">
        <f t="shared" si="55"/>
        <v>0</v>
      </c>
      <c r="GW30">
        <v>1</v>
      </c>
      <c r="GX30">
        <f t="shared" si="56"/>
        <v>0</v>
      </c>
      <c r="HA30">
        <v>0</v>
      </c>
      <c r="HB30">
        <v>0</v>
      </c>
      <c r="HC30">
        <f t="shared" si="57"/>
        <v>0</v>
      </c>
      <c r="HE30" t="s">
        <v>34</v>
      </c>
      <c r="HF30" t="s">
        <v>35</v>
      </c>
      <c r="HG30">
        <f>ROUND(AC30*I30,0)</f>
        <v>9330</v>
      </c>
      <c r="HM30" t="s">
        <v>6</v>
      </c>
      <c r="HN30" t="s">
        <v>27</v>
      </c>
      <c r="HO30" t="s">
        <v>28</v>
      </c>
      <c r="HP30" t="s">
        <v>25</v>
      </c>
      <c r="HQ30" t="s">
        <v>25</v>
      </c>
      <c r="HS30">
        <v>0</v>
      </c>
      <c r="IK30">
        <v>0</v>
      </c>
    </row>
    <row r="31" spans="1:247" x14ac:dyDescent="0.2">
      <c r="A31">
        <v>18</v>
      </c>
      <c r="B31">
        <v>1</v>
      </c>
      <c r="C31">
        <v>10</v>
      </c>
      <c r="E31" t="s">
        <v>39</v>
      </c>
      <c r="F31" t="s">
        <v>30</v>
      </c>
      <c r="G31" t="s">
        <v>40</v>
      </c>
      <c r="H31" t="str">
        <f>'1.Ведомость'!C28</f>
        <v>компл.</v>
      </c>
      <c r="I31">
        <f>I28*J31</f>
        <v>24</v>
      </c>
      <c r="J31">
        <v>12.651555086979441</v>
      </c>
      <c r="K31">
        <v>12.651555099999999</v>
      </c>
      <c r="O31">
        <f t="shared" si="21"/>
        <v>50950</v>
      </c>
      <c r="P31">
        <f t="shared" si="22"/>
        <v>50950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92856697</v>
      </c>
      <c r="AB31">
        <f t="shared" si="32"/>
        <v>2122.91</v>
      </c>
      <c r="AC31">
        <f t="shared" si="33"/>
        <v>2122.91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2122.9100000000003</v>
      </c>
      <c r="AL31">
        <v>2122.9100000000003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112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6</v>
      </c>
      <c r="BM31">
        <v>11001</v>
      </c>
      <c r="BN31">
        <v>0</v>
      </c>
      <c r="BO31" t="s">
        <v>6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112</v>
      </c>
      <c r="CA31">
        <v>0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41"/>
        <v>50950</v>
      </c>
      <c r="CQ31">
        <f t="shared" si="58"/>
        <v>2122.91</v>
      </c>
      <c r="CR31">
        <f t="shared" si="58"/>
        <v>0</v>
      </c>
      <c r="CS31">
        <f t="shared" si="42"/>
        <v>0</v>
      </c>
      <c r="CT31">
        <f t="shared" si="43"/>
        <v>0</v>
      </c>
      <c r="CU31">
        <f t="shared" si="44"/>
        <v>0</v>
      </c>
      <c r="CV31">
        <f t="shared" si="45"/>
        <v>0</v>
      </c>
      <c r="CW31">
        <f t="shared" si="46"/>
        <v>0</v>
      </c>
      <c r="CX31">
        <f t="shared" si="47"/>
        <v>0</v>
      </c>
      <c r="CY31">
        <f t="shared" si="48"/>
        <v>0</v>
      </c>
      <c r="CZ31">
        <f t="shared" si="49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32</v>
      </c>
      <c r="DW31" t="s">
        <v>32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66434313</v>
      </c>
      <c r="EF31">
        <v>2</v>
      </c>
      <c r="EG31" t="s">
        <v>24</v>
      </c>
      <c r="EH31">
        <v>11</v>
      </c>
      <c r="EI31" t="s">
        <v>25</v>
      </c>
      <c r="EJ31">
        <v>1</v>
      </c>
      <c r="EK31">
        <v>11001</v>
      </c>
      <c r="EL31" t="s">
        <v>25</v>
      </c>
      <c r="EM31" t="s">
        <v>26</v>
      </c>
      <c r="EO31" t="s">
        <v>6</v>
      </c>
      <c r="EQ31">
        <v>0</v>
      </c>
      <c r="ER31">
        <v>2122.9100000000003</v>
      </c>
      <c r="ES31">
        <v>2122.9100000000003</v>
      </c>
      <c r="ET31">
        <v>0</v>
      </c>
      <c r="EU31">
        <v>0</v>
      </c>
      <c r="EV31">
        <v>0</v>
      </c>
      <c r="EW31">
        <v>0</v>
      </c>
      <c r="EX31">
        <v>0</v>
      </c>
      <c r="EZ31">
        <v>5</v>
      </c>
      <c r="FC31">
        <v>0</v>
      </c>
      <c r="FD31">
        <v>18</v>
      </c>
      <c r="FF31">
        <v>2018.7</v>
      </c>
      <c r="FQ31">
        <v>0</v>
      </c>
      <c r="FR31">
        <v>0</v>
      </c>
      <c r="FS31">
        <v>0</v>
      </c>
      <c r="FX31">
        <v>112</v>
      </c>
      <c r="FY31">
        <v>0</v>
      </c>
      <c r="GA31" t="s">
        <v>41</v>
      </c>
      <c r="GD31">
        <v>1</v>
      </c>
      <c r="GF31">
        <v>1460452099</v>
      </c>
      <c r="GG31">
        <v>2</v>
      </c>
      <c r="GH31">
        <v>3</v>
      </c>
      <c r="GI31">
        <v>4</v>
      </c>
      <c r="GJ31">
        <v>0</v>
      </c>
      <c r="GK31">
        <v>0</v>
      </c>
      <c r="GL31">
        <f t="shared" si="50"/>
        <v>0</v>
      </c>
      <c r="GM31">
        <f t="shared" si="51"/>
        <v>50950</v>
      </c>
      <c r="GN31">
        <f t="shared" si="52"/>
        <v>50950</v>
      </c>
      <c r="GO31">
        <f t="shared" si="53"/>
        <v>0</v>
      </c>
      <c r="GP31">
        <f t="shared" si="54"/>
        <v>0</v>
      </c>
      <c r="GR31">
        <v>1</v>
      </c>
      <c r="GS31">
        <v>1</v>
      </c>
      <c r="GT31">
        <v>0</v>
      </c>
      <c r="GU31" t="s">
        <v>6</v>
      </c>
      <c r="GV31">
        <f t="shared" si="55"/>
        <v>0</v>
      </c>
      <c r="GW31">
        <v>1</v>
      </c>
      <c r="GX31">
        <f t="shared" si="56"/>
        <v>0</v>
      </c>
      <c r="HA31">
        <v>0</v>
      </c>
      <c r="HB31">
        <v>0</v>
      </c>
      <c r="HC31">
        <f t="shared" si="57"/>
        <v>0</v>
      </c>
      <c r="HE31" t="s">
        <v>34</v>
      </c>
      <c r="HF31" t="s">
        <v>35</v>
      </c>
      <c r="HG31">
        <f>ROUND(AC31*I31,0)</f>
        <v>50950</v>
      </c>
      <c r="HM31" t="s">
        <v>6</v>
      </c>
      <c r="HN31" t="s">
        <v>27</v>
      </c>
      <c r="HO31" t="s">
        <v>28</v>
      </c>
      <c r="HP31" t="s">
        <v>25</v>
      </c>
      <c r="HQ31" t="s">
        <v>25</v>
      </c>
      <c r="HS31">
        <v>0</v>
      </c>
      <c r="IK31">
        <v>0</v>
      </c>
    </row>
    <row r="32" spans="1:247" x14ac:dyDescent="0.2">
      <c r="A32">
        <v>18</v>
      </c>
      <c r="B32">
        <v>1</v>
      </c>
      <c r="C32">
        <v>11</v>
      </c>
      <c r="E32" t="s">
        <v>42</v>
      </c>
      <c r="F32" t="s">
        <v>30</v>
      </c>
      <c r="G32" t="s">
        <v>43</v>
      </c>
      <c r="H32" t="str">
        <f>'1.Ведомость'!C29</f>
        <v>компл.</v>
      </c>
      <c r="I32">
        <f>I28*J32</f>
        <v>10</v>
      </c>
      <c r="J32">
        <v>5.2714812862414338</v>
      </c>
      <c r="K32">
        <v>5.2714812999999996</v>
      </c>
      <c r="O32">
        <f t="shared" si="21"/>
        <v>22348</v>
      </c>
      <c r="P32">
        <f t="shared" si="22"/>
        <v>22348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92856697</v>
      </c>
      <c r="AB32">
        <f t="shared" si="32"/>
        <v>2234.83</v>
      </c>
      <c r="AC32">
        <f t="shared" si="33"/>
        <v>2234.83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2234.8300000000004</v>
      </c>
      <c r="AL32">
        <v>2234.8300000000004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112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6</v>
      </c>
      <c r="BM32">
        <v>11001</v>
      </c>
      <c r="BN32">
        <v>0</v>
      </c>
      <c r="BO32" t="s">
        <v>6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112</v>
      </c>
      <c r="CA32">
        <v>0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41"/>
        <v>22348</v>
      </c>
      <c r="CQ32">
        <f t="shared" si="58"/>
        <v>2234.83</v>
      </c>
      <c r="CR32">
        <f t="shared" si="58"/>
        <v>0</v>
      </c>
      <c r="CS32">
        <f t="shared" si="42"/>
        <v>0</v>
      </c>
      <c r="CT32">
        <f t="shared" si="43"/>
        <v>0</v>
      </c>
      <c r="CU32">
        <f t="shared" si="44"/>
        <v>0</v>
      </c>
      <c r="CV32">
        <f t="shared" si="45"/>
        <v>0</v>
      </c>
      <c r="CW32">
        <f t="shared" si="46"/>
        <v>0</v>
      </c>
      <c r="CX32">
        <f t="shared" si="47"/>
        <v>0</v>
      </c>
      <c r="CY32">
        <f t="shared" si="48"/>
        <v>0</v>
      </c>
      <c r="CZ32">
        <f t="shared" si="49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32</v>
      </c>
      <c r="DW32" t="s">
        <v>32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66434313</v>
      </c>
      <c r="EF32">
        <v>2</v>
      </c>
      <c r="EG32" t="s">
        <v>24</v>
      </c>
      <c r="EH32">
        <v>11</v>
      </c>
      <c r="EI32" t="s">
        <v>25</v>
      </c>
      <c r="EJ32">
        <v>1</v>
      </c>
      <c r="EK32">
        <v>11001</v>
      </c>
      <c r="EL32" t="s">
        <v>25</v>
      </c>
      <c r="EM32" t="s">
        <v>26</v>
      </c>
      <c r="EO32" t="s">
        <v>6</v>
      </c>
      <c r="EQ32">
        <v>0</v>
      </c>
      <c r="ER32">
        <v>2234.8300000000004</v>
      </c>
      <c r="ES32">
        <v>2234.8300000000004</v>
      </c>
      <c r="ET32">
        <v>0</v>
      </c>
      <c r="EU32">
        <v>0</v>
      </c>
      <c r="EV32">
        <v>0</v>
      </c>
      <c r="EW32">
        <v>0</v>
      </c>
      <c r="EX32">
        <v>0</v>
      </c>
      <c r="EZ32">
        <v>5</v>
      </c>
      <c r="FC32">
        <v>0</v>
      </c>
      <c r="FD32">
        <v>18</v>
      </c>
      <c r="FF32">
        <v>2125.13</v>
      </c>
      <c r="FQ32">
        <v>0</v>
      </c>
      <c r="FR32">
        <v>0</v>
      </c>
      <c r="FS32">
        <v>0</v>
      </c>
      <c r="FX32">
        <v>112</v>
      </c>
      <c r="FY32">
        <v>0</v>
      </c>
      <c r="GA32" t="s">
        <v>44</v>
      </c>
      <c r="GD32">
        <v>1</v>
      </c>
      <c r="GF32">
        <v>642906573</v>
      </c>
      <c r="GG32">
        <v>2</v>
      </c>
      <c r="GH32">
        <v>3</v>
      </c>
      <c r="GI32">
        <v>4</v>
      </c>
      <c r="GJ32">
        <v>0</v>
      </c>
      <c r="GK32">
        <v>0</v>
      </c>
      <c r="GL32">
        <f t="shared" si="50"/>
        <v>0</v>
      </c>
      <c r="GM32">
        <f t="shared" si="51"/>
        <v>22348</v>
      </c>
      <c r="GN32">
        <f t="shared" si="52"/>
        <v>22348</v>
      </c>
      <c r="GO32">
        <f t="shared" si="53"/>
        <v>0</v>
      </c>
      <c r="GP32">
        <f t="shared" si="54"/>
        <v>0</v>
      </c>
      <c r="GR32">
        <v>1</v>
      </c>
      <c r="GS32">
        <v>1</v>
      </c>
      <c r="GT32">
        <v>0</v>
      </c>
      <c r="GU32" t="s">
        <v>6</v>
      </c>
      <c r="GV32">
        <f t="shared" si="55"/>
        <v>0</v>
      </c>
      <c r="GW32">
        <v>1</v>
      </c>
      <c r="GX32">
        <f t="shared" si="56"/>
        <v>0</v>
      </c>
      <c r="HA32">
        <v>0</v>
      </c>
      <c r="HB32">
        <v>0</v>
      </c>
      <c r="HC32">
        <f t="shared" si="57"/>
        <v>0</v>
      </c>
      <c r="HE32" t="s">
        <v>34</v>
      </c>
      <c r="HF32" t="s">
        <v>35</v>
      </c>
      <c r="HG32">
        <f>ROUND(AC32*I32,0)</f>
        <v>22348</v>
      </c>
      <c r="HM32" t="s">
        <v>6</v>
      </c>
      <c r="HN32" t="s">
        <v>27</v>
      </c>
      <c r="HO32" t="s">
        <v>28</v>
      </c>
      <c r="HP32" t="s">
        <v>25</v>
      </c>
      <c r="HQ32" t="s">
        <v>25</v>
      </c>
      <c r="HS32">
        <v>0</v>
      </c>
      <c r="IK32">
        <v>0</v>
      </c>
    </row>
    <row r="33" spans="1:247" x14ac:dyDescent="0.2">
      <c r="A33">
        <v>18</v>
      </c>
      <c r="B33">
        <v>1</v>
      </c>
      <c r="C33">
        <v>12</v>
      </c>
      <c r="E33" t="s">
        <v>45</v>
      </c>
      <c r="F33" t="s">
        <v>30</v>
      </c>
      <c r="G33" t="s">
        <v>46</v>
      </c>
      <c r="H33" t="str">
        <f>'1.Ведомость'!C30</f>
        <v>компл.</v>
      </c>
      <c r="I33">
        <f>I28*J33</f>
        <v>57</v>
      </c>
      <c r="J33">
        <v>30.047443331576172</v>
      </c>
      <c r="K33">
        <v>30.04744333</v>
      </c>
      <c r="O33">
        <f t="shared" si="21"/>
        <v>65435</v>
      </c>
      <c r="P33">
        <f t="shared" si="22"/>
        <v>65435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92856697</v>
      </c>
      <c r="AB33">
        <f t="shared" si="32"/>
        <v>1147.98</v>
      </c>
      <c r="AC33">
        <f t="shared" si="33"/>
        <v>1147.98</v>
      </c>
      <c r="AD33">
        <f t="shared" si="34"/>
        <v>0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0</v>
      </c>
      <c r="AK33">
        <v>1147.98</v>
      </c>
      <c r="AL33">
        <v>1147.98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112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6</v>
      </c>
      <c r="BM33">
        <v>11001</v>
      </c>
      <c r="BN33">
        <v>0</v>
      </c>
      <c r="BO33" t="s">
        <v>6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112</v>
      </c>
      <c r="CA33">
        <v>0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41"/>
        <v>65435</v>
      </c>
      <c r="CQ33">
        <f t="shared" si="58"/>
        <v>1147.98</v>
      </c>
      <c r="CR33">
        <f t="shared" si="58"/>
        <v>0</v>
      </c>
      <c r="CS33">
        <f t="shared" si="42"/>
        <v>0</v>
      </c>
      <c r="CT33">
        <f t="shared" si="43"/>
        <v>0</v>
      </c>
      <c r="CU33">
        <f t="shared" si="44"/>
        <v>0</v>
      </c>
      <c r="CV33">
        <f t="shared" si="45"/>
        <v>0</v>
      </c>
      <c r="CW33">
        <f t="shared" si="46"/>
        <v>0</v>
      </c>
      <c r="CX33">
        <f t="shared" si="47"/>
        <v>0</v>
      </c>
      <c r="CY33">
        <f t="shared" si="48"/>
        <v>0</v>
      </c>
      <c r="CZ33">
        <f t="shared" si="49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32</v>
      </c>
      <c r="DW33" t="s">
        <v>32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66434313</v>
      </c>
      <c r="EF33">
        <v>2</v>
      </c>
      <c r="EG33" t="s">
        <v>24</v>
      </c>
      <c r="EH33">
        <v>11</v>
      </c>
      <c r="EI33" t="s">
        <v>25</v>
      </c>
      <c r="EJ33">
        <v>1</v>
      </c>
      <c r="EK33">
        <v>11001</v>
      </c>
      <c r="EL33" t="s">
        <v>25</v>
      </c>
      <c r="EM33" t="s">
        <v>26</v>
      </c>
      <c r="EO33" t="s">
        <v>6</v>
      </c>
      <c r="EQ33">
        <v>0</v>
      </c>
      <c r="ER33">
        <v>1147.98</v>
      </c>
      <c r="ES33">
        <v>1147.98</v>
      </c>
      <c r="ET33">
        <v>0</v>
      </c>
      <c r="EU33">
        <v>0</v>
      </c>
      <c r="EV33">
        <v>0</v>
      </c>
      <c r="EW33">
        <v>0</v>
      </c>
      <c r="EX33">
        <v>0</v>
      </c>
      <c r="EZ33">
        <v>5</v>
      </c>
      <c r="FC33">
        <v>0</v>
      </c>
      <c r="FD33">
        <v>18</v>
      </c>
      <c r="FF33">
        <v>1091.6300000000001</v>
      </c>
      <c r="FQ33">
        <v>0</v>
      </c>
      <c r="FR33">
        <v>0</v>
      </c>
      <c r="FS33">
        <v>0</v>
      </c>
      <c r="FX33">
        <v>112</v>
      </c>
      <c r="FY33">
        <v>0</v>
      </c>
      <c r="GA33" t="s">
        <v>47</v>
      </c>
      <c r="GD33">
        <v>1</v>
      </c>
      <c r="GF33">
        <v>1677122969</v>
      </c>
      <c r="GG33">
        <v>2</v>
      </c>
      <c r="GH33">
        <v>3</v>
      </c>
      <c r="GI33">
        <v>4</v>
      </c>
      <c r="GJ33">
        <v>0</v>
      </c>
      <c r="GK33">
        <v>0</v>
      </c>
      <c r="GL33">
        <f t="shared" si="50"/>
        <v>0</v>
      </c>
      <c r="GM33">
        <f t="shared" si="51"/>
        <v>65435</v>
      </c>
      <c r="GN33">
        <f t="shared" si="52"/>
        <v>65435</v>
      </c>
      <c r="GO33">
        <f t="shared" si="53"/>
        <v>0</v>
      </c>
      <c r="GP33">
        <f t="shared" si="54"/>
        <v>0</v>
      </c>
      <c r="GR33">
        <v>1</v>
      </c>
      <c r="GS33">
        <v>1</v>
      </c>
      <c r="GT33">
        <v>0</v>
      </c>
      <c r="GU33" t="s">
        <v>6</v>
      </c>
      <c r="GV33">
        <f t="shared" si="55"/>
        <v>0</v>
      </c>
      <c r="GW33">
        <v>1</v>
      </c>
      <c r="GX33">
        <f t="shared" si="56"/>
        <v>0</v>
      </c>
      <c r="HA33">
        <v>0</v>
      </c>
      <c r="HB33">
        <v>0</v>
      </c>
      <c r="HC33">
        <f t="shared" si="57"/>
        <v>0</v>
      </c>
      <c r="HE33" t="s">
        <v>34</v>
      </c>
      <c r="HF33" t="s">
        <v>35</v>
      </c>
      <c r="HG33">
        <f>ROUND(AC33*I33,0)</f>
        <v>65435</v>
      </c>
      <c r="HM33" t="s">
        <v>6</v>
      </c>
      <c r="HN33" t="s">
        <v>27</v>
      </c>
      <c r="HO33" t="s">
        <v>28</v>
      </c>
      <c r="HP33" t="s">
        <v>25</v>
      </c>
      <c r="HQ33" t="s">
        <v>25</v>
      </c>
      <c r="HS33">
        <v>0</v>
      </c>
      <c r="IK33">
        <v>0</v>
      </c>
    </row>
    <row r="34" spans="1:247" x14ac:dyDescent="0.2">
      <c r="A34">
        <v>18</v>
      </c>
      <c r="B34">
        <v>1</v>
      </c>
      <c r="C34">
        <v>7</v>
      </c>
      <c r="E34" t="s">
        <v>48</v>
      </c>
      <c r="F34" t="s">
        <v>49</v>
      </c>
      <c r="G34" t="s">
        <v>50</v>
      </c>
      <c r="H34" t="str">
        <f>'1.Ведомость'!C31</f>
        <v>10 ШТ</v>
      </c>
      <c r="I34">
        <f>I28*J34</f>
        <v>12.7</v>
      </c>
      <c r="J34">
        <v>6.6947812335266201</v>
      </c>
      <c r="K34">
        <v>6.6947812300000002</v>
      </c>
      <c r="O34">
        <f t="shared" si="21"/>
        <v>4157</v>
      </c>
      <c r="P34">
        <f t="shared" si="22"/>
        <v>4157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92856697</v>
      </c>
      <c r="AB34">
        <f t="shared" si="32"/>
        <v>33</v>
      </c>
      <c r="AC34">
        <f t="shared" si="33"/>
        <v>33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33</v>
      </c>
      <c r="AL34">
        <v>33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112</v>
      </c>
      <c r="AU34">
        <v>65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1</v>
      </c>
      <c r="BJ34" t="s">
        <v>52</v>
      </c>
      <c r="BM34">
        <v>11001</v>
      </c>
      <c r="BN34">
        <v>0</v>
      </c>
      <c r="BO34" t="s">
        <v>6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112</v>
      </c>
      <c r="CA34">
        <v>65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41"/>
        <v>4157</v>
      </c>
      <c r="CQ34">
        <f>AC34*BC34</f>
        <v>327.36</v>
      </c>
      <c r="CR34">
        <f>AD34*BB34</f>
        <v>0</v>
      </c>
      <c r="CS34">
        <f t="shared" si="42"/>
        <v>0</v>
      </c>
      <c r="CT34">
        <f t="shared" si="43"/>
        <v>0</v>
      </c>
      <c r="CU34">
        <f t="shared" si="44"/>
        <v>0</v>
      </c>
      <c r="CV34">
        <f t="shared" si="45"/>
        <v>0</v>
      </c>
      <c r="CW34">
        <f t="shared" si="46"/>
        <v>0</v>
      </c>
      <c r="CX34">
        <f t="shared" si="47"/>
        <v>0</v>
      </c>
      <c r="CY34">
        <f t="shared" si="48"/>
        <v>0</v>
      </c>
      <c r="CZ34">
        <f t="shared" si="49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51</v>
      </c>
      <c r="DW34" t="s">
        <v>51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66434313</v>
      </c>
      <c r="EF34">
        <v>2</v>
      </c>
      <c r="EG34" t="s">
        <v>24</v>
      </c>
      <c r="EH34">
        <v>11</v>
      </c>
      <c r="EI34" t="s">
        <v>25</v>
      </c>
      <c r="EJ34">
        <v>1</v>
      </c>
      <c r="EK34">
        <v>11001</v>
      </c>
      <c r="EL34" t="s">
        <v>25</v>
      </c>
      <c r="EM34" t="s">
        <v>26</v>
      </c>
      <c r="EO34" t="s">
        <v>6</v>
      </c>
      <c r="EQ34">
        <v>0</v>
      </c>
      <c r="ER34">
        <v>33</v>
      </c>
      <c r="ES34">
        <v>33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112</v>
      </c>
      <c r="FY34">
        <v>65</v>
      </c>
      <c r="GA34" t="s">
        <v>6</v>
      </c>
      <c r="GD34">
        <v>1</v>
      </c>
      <c r="GF34">
        <v>-2049034216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50"/>
        <v>0</v>
      </c>
      <c r="GM34">
        <f t="shared" si="51"/>
        <v>4157</v>
      </c>
      <c r="GN34">
        <f t="shared" si="52"/>
        <v>4157</v>
      </c>
      <c r="GO34">
        <f t="shared" si="53"/>
        <v>0</v>
      </c>
      <c r="GP34">
        <f t="shared" si="54"/>
        <v>0</v>
      </c>
      <c r="GR34">
        <v>0</v>
      </c>
      <c r="GS34">
        <v>3</v>
      </c>
      <c r="GT34">
        <v>0</v>
      </c>
      <c r="GU34" t="s">
        <v>6</v>
      </c>
      <c r="GV34">
        <f t="shared" si="55"/>
        <v>0</v>
      </c>
      <c r="GW34">
        <v>1</v>
      </c>
      <c r="GX34">
        <f t="shared" si="56"/>
        <v>0</v>
      </c>
      <c r="HA34">
        <v>0</v>
      </c>
      <c r="HB34">
        <v>0</v>
      </c>
      <c r="HC34">
        <f t="shared" si="57"/>
        <v>0</v>
      </c>
      <c r="HE34" t="s">
        <v>6</v>
      </c>
      <c r="HF34" t="s">
        <v>6</v>
      </c>
      <c r="HM34" t="s">
        <v>6</v>
      </c>
      <c r="HN34" t="s">
        <v>27</v>
      </c>
      <c r="HO34" t="s">
        <v>28</v>
      </c>
      <c r="HP34" t="s">
        <v>25</v>
      </c>
      <c r="HQ34" t="s">
        <v>25</v>
      </c>
      <c r="HS34">
        <v>0</v>
      </c>
      <c r="IK34">
        <v>0</v>
      </c>
    </row>
    <row r="35" spans="1:247" x14ac:dyDescent="0.2">
      <c r="A35">
        <v>18</v>
      </c>
      <c r="B35">
        <v>1</v>
      </c>
      <c r="C35">
        <v>8</v>
      </c>
      <c r="E35" t="s">
        <v>53</v>
      </c>
      <c r="F35" t="s">
        <v>54</v>
      </c>
      <c r="G35" t="s">
        <v>55</v>
      </c>
      <c r="H35" t="str">
        <f>'1.Ведомость'!C32</f>
        <v>1000 ШТ</v>
      </c>
      <c r="I35">
        <f>I28*J35</f>
        <v>0.13700000000000001</v>
      </c>
      <c r="J35">
        <v>7.2219293621507655E-2</v>
      </c>
      <c r="K35">
        <v>7.22193E-2</v>
      </c>
      <c r="O35">
        <f t="shared" si="21"/>
        <v>2690</v>
      </c>
      <c r="P35">
        <f t="shared" si="22"/>
        <v>2690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92856697</v>
      </c>
      <c r="AB35">
        <f t="shared" si="32"/>
        <v>1979.63</v>
      </c>
      <c r="AC35">
        <f t="shared" si="33"/>
        <v>1979.63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1979.63</v>
      </c>
      <c r="AL35">
        <v>1979.63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112</v>
      </c>
      <c r="AU35">
        <v>65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57</v>
      </c>
      <c r="BM35">
        <v>11001</v>
      </c>
      <c r="BN35">
        <v>0</v>
      </c>
      <c r="BO35" t="s">
        <v>6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112</v>
      </c>
      <c r="CA35">
        <v>65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1"/>
        <v>2690</v>
      </c>
      <c r="CQ35">
        <f>AC35*BC35</f>
        <v>19637.929599999999</v>
      </c>
      <c r="CR35">
        <f>AD35*BB35</f>
        <v>0</v>
      </c>
      <c r="CS35">
        <f t="shared" si="42"/>
        <v>0</v>
      </c>
      <c r="CT35">
        <f t="shared" si="43"/>
        <v>0</v>
      </c>
      <c r="CU35">
        <f t="shared" si="44"/>
        <v>0</v>
      </c>
      <c r="CV35">
        <f t="shared" si="45"/>
        <v>0</v>
      </c>
      <c r="CW35">
        <f t="shared" si="46"/>
        <v>0</v>
      </c>
      <c r="CX35">
        <f t="shared" si="47"/>
        <v>0</v>
      </c>
      <c r="CY35">
        <f t="shared" si="48"/>
        <v>0</v>
      </c>
      <c r="CZ35">
        <f t="shared" si="49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56</v>
      </c>
      <c r="DW35" t="s">
        <v>56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66434313</v>
      </c>
      <c r="EF35">
        <v>2</v>
      </c>
      <c r="EG35" t="s">
        <v>24</v>
      </c>
      <c r="EH35">
        <v>11</v>
      </c>
      <c r="EI35" t="s">
        <v>25</v>
      </c>
      <c r="EJ35">
        <v>1</v>
      </c>
      <c r="EK35">
        <v>11001</v>
      </c>
      <c r="EL35" t="s">
        <v>25</v>
      </c>
      <c r="EM35" t="s">
        <v>26</v>
      </c>
      <c r="EO35" t="s">
        <v>6</v>
      </c>
      <c r="EQ35">
        <v>0</v>
      </c>
      <c r="ER35">
        <v>1979.63</v>
      </c>
      <c r="ES35">
        <v>1979.63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112</v>
      </c>
      <c r="FY35">
        <v>65</v>
      </c>
      <c r="GA35" t="s">
        <v>6</v>
      </c>
      <c r="GD35">
        <v>1</v>
      </c>
      <c r="GF35">
        <v>-1089880120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50"/>
        <v>0</v>
      </c>
      <c r="GM35">
        <f t="shared" si="51"/>
        <v>2690</v>
      </c>
      <c r="GN35">
        <f t="shared" si="52"/>
        <v>2690</v>
      </c>
      <c r="GO35">
        <f t="shared" si="53"/>
        <v>0</v>
      </c>
      <c r="GP35">
        <f t="shared" si="54"/>
        <v>0</v>
      </c>
      <c r="GR35">
        <v>0</v>
      </c>
      <c r="GS35">
        <v>3</v>
      </c>
      <c r="GT35">
        <v>0</v>
      </c>
      <c r="GU35" t="s">
        <v>6</v>
      </c>
      <c r="GV35">
        <f t="shared" si="55"/>
        <v>0</v>
      </c>
      <c r="GW35">
        <v>1</v>
      </c>
      <c r="GX35">
        <f t="shared" si="56"/>
        <v>0</v>
      </c>
      <c r="HA35">
        <v>0</v>
      </c>
      <c r="HB35">
        <v>0</v>
      </c>
      <c r="HC35">
        <f t="shared" si="57"/>
        <v>0</v>
      </c>
      <c r="HE35" t="s">
        <v>6</v>
      </c>
      <c r="HF35" t="s">
        <v>6</v>
      </c>
      <c r="HM35" t="s">
        <v>6</v>
      </c>
      <c r="HN35" t="s">
        <v>27</v>
      </c>
      <c r="HO35" t="s">
        <v>28</v>
      </c>
      <c r="HP35" t="s">
        <v>25</v>
      </c>
      <c r="HQ35" t="s">
        <v>25</v>
      </c>
      <c r="HS35">
        <v>0</v>
      </c>
      <c r="IK35">
        <v>0</v>
      </c>
    </row>
    <row r="36" spans="1:247" x14ac:dyDescent="0.2">
      <c r="A36">
        <v>17</v>
      </c>
      <c r="B36">
        <v>1</v>
      </c>
      <c r="C36">
        <f>ROW(SmtRes!A17)</f>
        <v>17</v>
      </c>
      <c r="D36">
        <f>ROW(EtalonRes!A11)</f>
        <v>11</v>
      </c>
      <c r="E36" t="s">
        <v>35</v>
      </c>
      <c r="F36" t="s">
        <v>58</v>
      </c>
      <c r="G36" t="s">
        <v>59</v>
      </c>
      <c r="H36" t="s">
        <v>60</v>
      </c>
      <c r="I36">
        <v>137</v>
      </c>
      <c r="J36">
        <v>0</v>
      </c>
      <c r="K36">
        <v>137</v>
      </c>
      <c r="O36">
        <f t="shared" si="21"/>
        <v>33186</v>
      </c>
      <c r="P36">
        <f t="shared" si="22"/>
        <v>1481</v>
      </c>
      <c r="Q36">
        <f t="shared" si="23"/>
        <v>0</v>
      </c>
      <c r="R36">
        <f t="shared" si="24"/>
        <v>0</v>
      </c>
      <c r="S36">
        <f t="shared" si="25"/>
        <v>31705</v>
      </c>
      <c r="T36">
        <f t="shared" si="26"/>
        <v>0</v>
      </c>
      <c r="U36">
        <f t="shared" si="27"/>
        <v>71.239999999999995</v>
      </c>
      <c r="V36">
        <f t="shared" si="28"/>
        <v>0</v>
      </c>
      <c r="W36">
        <f t="shared" si="29"/>
        <v>0</v>
      </c>
      <c r="X36">
        <f t="shared" si="30"/>
        <v>28535</v>
      </c>
      <c r="Y36">
        <f t="shared" si="31"/>
        <v>14584</v>
      </c>
      <c r="AA36">
        <v>92856697</v>
      </c>
      <c r="AB36">
        <f t="shared" si="32"/>
        <v>6.25</v>
      </c>
      <c r="AC36">
        <f t="shared" si="33"/>
        <v>1.0900000000000001</v>
      </c>
      <c r="AD36">
        <f t="shared" si="34"/>
        <v>0</v>
      </c>
      <c r="AE36">
        <f t="shared" si="35"/>
        <v>0</v>
      </c>
      <c r="AF36">
        <f t="shared" si="36"/>
        <v>5.16</v>
      </c>
      <c r="AG36">
        <f t="shared" si="37"/>
        <v>0</v>
      </c>
      <c r="AH36">
        <f t="shared" si="38"/>
        <v>0.52</v>
      </c>
      <c r="AI36">
        <f t="shared" si="39"/>
        <v>0</v>
      </c>
      <c r="AJ36">
        <f t="shared" si="40"/>
        <v>0</v>
      </c>
      <c r="AK36">
        <v>6.25</v>
      </c>
      <c r="AL36">
        <v>1.0900000000000001</v>
      </c>
      <c r="AM36">
        <v>0</v>
      </c>
      <c r="AN36">
        <v>0</v>
      </c>
      <c r="AO36">
        <v>5.16</v>
      </c>
      <c r="AP36">
        <v>0</v>
      </c>
      <c r="AQ36">
        <v>0.52</v>
      </c>
      <c r="AR36">
        <v>0</v>
      </c>
      <c r="AS36">
        <v>0</v>
      </c>
      <c r="AT36">
        <v>90</v>
      </c>
      <c r="AU36">
        <v>46</v>
      </c>
      <c r="AV36">
        <v>1</v>
      </c>
      <c r="AW36">
        <v>1</v>
      </c>
      <c r="AZ36">
        <v>1</v>
      </c>
      <c r="BA36">
        <v>44.85</v>
      </c>
      <c r="BB36">
        <v>15.72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0</v>
      </c>
      <c r="BI36">
        <v>2</v>
      </c>
      <c r="BJ36" t="s">
        <v>61</v>
      </c>
      <c r="BM36">
        <v>111001</v>
      </c>
      <c r="BN36">
        <v>0</v>
      </c>
      <c r="BO36" t="s">
        <v>6</v>
      </c>
      <c r="BP36">
        <v>0</v>
      </c>
      <c r="BQ36">
        <v>3</v>
      </c>
      <c r="BR36">
        <v>0</v>
      </c>
      <c r="BS36">
        <v>44.85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90</v>
      </c>
      <c r="CA36">
        <v>46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41"/>
        <v>33186</v>
      </c>
      <c r="CQ36">
        <f>AC36*BC36</f>
        <v>10.812800000000001</v>
      </c>
      <c r="CR36">
        <f>AD36*BB36</f>
        <v>0</v>
      </c>
      <c r="CS36">
        <f t="shared" si="42"/>
        <v>0</v>
      </c>
      <c r="CT36">
        <f t="shared" si="43"/>
        <v>231.42600000000002</v>
      </c>
      <c r="CU36">
        <f t="shared" si="44"/>
        <v>0</v>
      </c>
      <c r="CV36">
        <f t="shared" si="45"/>
        <v>0.52</v>
      </c>
      <c r="CW36">
        <f t="shared" si="46"/>
        <v>0</v>
      </c>
      <c r="CX36">
        <f t="shared" si="47"/>
        <v>0</v>
      </c>
      <c r="CY36">
        <f t="shared" si="48"/>
        <v>28534.5</v>
      </c>
      <c r="CZ36">
        <f t="shared" si="49"/>
        <v>14584.3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60</v>
      </c>
      <c r="DW36" t="s">
        <v>60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66434476</v>
      </c>
      <c r="EF36">
        <v>3</v>
      </c>
      <c r="EG36" t="s">
        <v>18</v>
      </c>
      <c r="EH36">
        <v>0</v>
      </c>
      <c r="EI36" t="s">
        <v>6</v>
      </c>
      <c r="EJ36">
        <v>2</v>
      </c>
      <c r="EK36">
        <v>111001</v>
      </c>
      <c r="EL36" t="s">
        <v>62</v>
      </c>
      <c r="EM36" t="s">
        <v>63</v>
      </c>
      <c r="EO36" t="s">
        <v>6</v>
      </c>
      <c r="EQ36">
        <v>131072</v>
      </c>
      <c r="ER36">
        <v>6.25</v>
      </c>
      <c r="ES36">
        <v>1.0900000000000001</v>
      </c>
      <c r="ET36">
        <v>0</v>
      </c>
      <c r="EU36">
        <v>0</v>
      </c>
      <c r="EV36">
        <v>5.16</v>
      </c>
      <c r="EW36">
        <v>0.52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90</v>
      </c>
      <c r="FY36">
        <v>46</v>
      </c>
      <c r="GA36" t="s">
        <v>6</v>
      </c>
      <c r="GD36">
        <v>1</v>
      </c>
      <c r="GF36">
        <v>-677887297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50"/>
        <v>0</v>
      </c>
      <c r="GM36">
        <f t="shared" si="51"/>
        <v>76305</v>
      </c>
      <c r="GN36">
        <f t="shared" si="52"/>
        <v>0</v>
      </c>
      <c r="GO36">
        <f t="shared" si="53"/>
        <v>76305</v>
      </c>
      <c r="GP36">
        <f t="shared" si="54"/>
        <v>0</v>
      </c>
      <c r="GR36">
        <v>0</v>
      </c>
      <c r="GS36">
        <v>3</v>
      </c>
      <c r="GT36">
        <v>0</v>
      </c>
      <c r="GU36" t="s">
        <v>6</v>
      </c>
      <c r="GV36">
        <f t="shared" si="55"/>
        <v>0</v>
      </c>
      <c r="GW36">
        <v>1</v>
      </c>
      <c r="GX36">
        <f t="shared" si="56"/>
        <v>0</v>
      </c>
      <c r="HA36">
        <v>0</v>
      </c>
      <c r="HB36">
        <v>0</v>
      </c>
      <c r="HC36">
        <f t="shared" si="57"/>
        <v>0</v>
      </c>
      <c r="HE36" t="s">
        <v>6</v>
      </c>
      <c r="HF36" t="s">
        <v>6</v>
      </c>
      <c r="HM36" t="s">
        <v>6</v>
      </c>
      <c r="HN36" t="s">
        <v>64</v>
      </c>
      <c r="HO36" t="s">
        <v>65</v>
      </c>
      <c r="HP36" t="s">
        <v>62</v>
      </c>
      <c r="HQ36" t="s">
        <v>62</v>
      </c>
      <c r="HS36">
        <v>0</v>
      </c>
      <c r="IK36">
        <v>0</v>
      </c>
    </row>
    <row r="37" spans="1:247" x14ac:dyDescent="0.2">
      <c r="A37">
        <v>18</v>
      </c>
      <c r="B37">
        <v>1</v>
      </c>
      <c r="C37">
        <v>17</v>
      </c>
      <c r="E37" t="s">
        <v>66</v>
      </c>
      <c r="F37" t="s">
        <v>30</v>
      </c>
      <c r="G37" t="s">
        <v>67</v>
      </c>
      <c r="H37" t="str">
        <f>'1.Ведомость'!C34</f>
        <v>компл.</v>
      </c>
      <c r="I37">
        <f>I36*J37</f>
        <v>137</v>
      </c>
      <c r="J37">
        <v>1</v>
      </c>
      <c r="K37">
        <v>1</v>
      </c>
      <c r="O37">
        <f t="shared" si="21"/>
        <v>124532</v>
      </c>
      <c r="P37">
        <f t="shared" si="22"/>
        <v>124532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92856697</v>
      </c>
      <c r="AB37">
        <f t="shared" si="32"/>
        <v>908.99</v>
      </c>
      <c r="AC37">
        <f t="shared" si="33"/>
        <v>908.99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908.99</v>
      </c>
      <c r="AL37">
        <v>908.99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90</v>
      </c>
      <c r="AU37">
        <v>46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6.43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3</v>
      </c>
      <c r="BJ37" t="s">
        <v>6</v>
      </c>
      <c r="BM37">
        <v>100</v>
      </c>
      <c r="BN37">
        <v>0</v>
      </c>
      <c r="BO37" t="s">
        <v>6</v>
      </c>
      <c r="BP37">
        <v>0</v>
      </c>
      <c r="BQ37">
        <v>5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90</v>
      </c>
      <c r="CA37">
        <v>46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1"/>
        <v>124532</v>
      </c>
      <c r="CQ37">
        <f>AC37</f>
        <v>908.99</v>
      </c>
      <c r="CR37">
        <f>AD37</f>
        <v>0</v>
      </c>
      <c r="CS37">
        <f t="shared" si="42"/>
        <v>0</v>
      </c>
      <c r="CT37">
        <f t="shared" si="43"/>
        <v>0</v>
      </c>
      <c r="CU37">
        <f t="shared" si="44"/>
        <v>0</v>
      </c>
      <c r="CV37">
        <f t="shared" si="45"/>
        <v>0</v>
      </c>
      <c r="CW37">
        <f t="shared" si="46"/>
        <v>0</v>
      </c>
      <c r="CX37">
        <f t="shared" si="47"/>
        <v>0</v>
      </c>
      <c r="CY37">
        <f>0</f>
        <v>0</v>
      </c>
      <c r="CZ37">
        <f>0</f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32</v>
      </c>
      <c r="DW37" t="s">
        <v>32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66434079</v>
      </c>
      <c r="EF37">
        <v>5</v>
      </c>
      <c r="EG37" t="s">
        <v>68</v>
      </c>
      <c r="EH37">
        <v>0</v>
      </c>
      <c r="EI37" t="s">
        <v>6</v>
      </c>
      <c r="EJ37">
        <v>3</v>
      </c>
      <c r="EK37">
        <v>100</v>
      </c>
      <c r="EL37" t="s">
        <v>69</v>
      </c>
      <c r="EM37" t="s">
        <v>70</v>
      </c>
      <c r="EO37" t="s">
        <v>6</v>
      </c>
      <c r="EQ37">
        <v>0</v>
      </c>
      <c r="ER37">
        <v>871.2</v>
      </c>
      <c r="ES37">
        <v>908.99</v>
      </c>
      <c r="ET37">
        <v>0</v>
      </c>
      <c r="EU37">
        <v>0</v>
      </c>
      <c r="EV37">
        <v>0</v>
      </c>
      <c r="EW37">
        <v>0</v>
      </c>
      <c r="EX37">
        <v>0</v>
      </c>
      <c r="EZ37">
        <v>5</v>
      </c>
      <c r="FC37">
        <v>0</v>
      </c>
      <c r="FD37">
        <v>18</v>
      </c>
      <c r="FF37">
        <v>871.2</v>
      </c>
      <c r="FQ37">
        <v>0</v>
      </c>
      <c r="FR37">
        <f>P37</f>
        <v>124532</v>
      </c>
      <c r="FS37">
        <v>0</v>
      </c>
      <c r="FX37">
        <v>90</v>
      </c>
      <c r="FY37">
        <v>46</v>
      </c>
      <c r="GA37" t="s">
        <v>71</v>
      </c>
      <c r="GD37">
        <v>1</v>
      </c>
      <c r="GF37">
        <v>-1310736290</v>
      </c>
      <c r="GG37">
        <v>2</v>
      </c>
      <c r="GH37">
        <v>3</v>
      </c>
      <c r="GI37">
        <v>4</v>
      </c>
      <c r="GJ37">
        <v>0</v>
      </c>
      <c r="GK37">
        <v>0</v>
      </c>
      <c r="GL37">
        <f t="shared" si="50"/>
        <v>0</v>
      </c>
      <c r="GM37">
        <f t="shared" si="51"/>
        <v>124532</v>
      </c>
      <c r="GN37">
        <f t="shared" si="52"/>
        <v>0</v>
      </c>
      <c r="GO37">
        <f t="shared" si="53"/>
        <v>0</v>
      </c>
      <c r="GP37">
        <f t="shared" si="54"/>
        <v>0</v>
      </c>
      <c r="GR37">
        <v>1</v>
      </c>
      <c r="GS37">
        <v>1</v>
      </c>
      <c r="GT37">
        <v>0</v>
      </c>
      <c r="GU37" t="s">
        <v>6</v>
      </c>
      <c r="GV37">
        <f t="shared" si="55"/>
        <v>0</v>
      </c>
      <c r="GW37">
        <v>1</v>
      </c>
      <c r="GX37">
        <f t="shared" si="56"/>
        <v>0</v>
      </c>
      <c r="HA37">
        <v>0</v>
      </c>
      <c r="HB37">
        <v>0</v>
      </c>
      <c r="HC37">
        <f t="shared" si="57"/>
        <v>0</v>
      </c>
      <c r="HE37" t="s">
        <v>34</v>
      </c>
      <c r="HF37" t="s">
        <v>36</v>
      </c>
      <c r="HH37">
        <f>ROUND(AC37*I37,0)</f>
        <v>124532</v>
      </c>
      <c r="HM37" t="s">
        <v>6</v>
      </c>
      <c r="HN37" t="s">
        <v>6</v>
      </c>
      <c r="HO37" t="s">
        <v>6</v>
      </c>
      <c r="HP37" t="s">
        <v>6</v>
      </c>
      <c r="HQ37" t="s">
        <v>6</v>
      </c>
      <c r="HS37">
        <v>0</v>
      </c>
      <c r="IK37">
        <v>0</v>
      </c>
    </row>
    <row r="38" spans="1:247" x14ac:dyDescent="0.2">
      <c r="A38">
        <v>17</v>
      </c>
      <c r="B38">
        <v>1</v>
      </c>
      <c r="C38">
        <f>ROW(SmtRes!A28)</f>
        <v>28</v>
      </c>
      <c r="D38">
        <f>ROW(EtalonRes!A20)</f>
        <v>20</v>
      </c>
      <c r="E38" t="s">
        <v>72</v>
      </c>
      <c r="F38" t="s">
        <v>73</v>
      </c>
      <c r="G38" t="s">
        <v>74</v>
      </c>
      <c r="H38" t="s">
        <v>75</v>
      </c>
      <c r="I38">
        <v>0.04</v>
      </c>
      <c r="J38">
        <v>0</v>
      </c>
      <c r="K38">
        <v>0.04</v>
      </c>
      <c r="O38">
        <f t="shared" si="21"/>
        <v>570</v>
      </c>
      <c r="P38">
        <f t="shared" si="22"/>
        <v>25</v>
      </c>
      <c r="Q38">
        <f t="shared" si="23"/>
        <v>3</v>
      </c>
      <c r="R38">
        <f t="shared" si="24"/>
        <v>1</v>
      </c>
      <c r="S38">
        <f t="shared" si="25"/>
        <v>542</v>
      </c>
      <c r="T38">
        <f t="shared" si="26"/>
        <v>0</v>
      </c>
      <c r="U38">
        <f t="shared" si="27"/>
        <v>1.2192000000000001</v>
      </c>
      <c r="V38">
        <f t="shared" si="28"/>
        <v>2E-3</v>
      </c>
      <c r="W38">
        <f t="shared" si="29"/>
        <v>0</v>
      </c>
      <c r="X38">
        <f t="shared" si="30"/>
        <v>527</v>
      </c>
      <c r="Y38">
        <f t="shared" si="31"/>
        <v>277</v>
      </c>
      <c r="AA38">
        <v>92856697</v>
      </c>
      <c r="AB38">
        <f t="shared" si="32"/>
        <v>369.35</v>
      </c>
      <c r="AC38">
        <f t="shared" si="33"/>
        <v>62.22</v>
      </c>
      <c r="AD38">
        <f t="shared" si="34"/>
        <v>4.7699999999999996</v>
      </c>
      <c r="AE38">
        <f t="shared" si="35"/>
        <v>0.64</v>
      </c>
      <c r="AF38">
        <f t="shared" si="36"/>
        <v>302.36</v>
      </c>
      <c r="AG38">
        <f t="shared" si="37"/>
        <v>0</v>
      </c>
      <c r="AH38">
        <f t="shared" si="38"/>
        <v>30.48</v>
      </c>
      <c r="AI38">
        <f t="shared" si="39"/>
        <v>0.05</v>
      </c>
      <c r="AJ38">
        <f t="shared" si="40"/>
        <v>0</v>
      </c>
      <c r="AK38">
        <v>369.35</v>
      </c>
      <c r="AL38">
        <v>62.22</v>
      </c>
      <c r="AM38">
        <v>4.7699999999999996</v>
      </c>
      <c r="AN38">
        <v>0.64</v>
      </c>
      <c r="AO38">
        <v>302.36</v>
      </c>
      <c r="AP38">
        <v>0</v>
      </c>
      <c r="AQ38">
        <v>30.48</v>
      </c>
      <c r="AR38">
        <v>0.05</v>
      </c>
      <c r="AS38">
        <v>0</v>
      </c>
      <c r="AT38">
        <v>97</v>
      </c>
      <c r="AU38">
        <v>51</v>
      </c>
      <c r="AV38">
        <v>1</v>
      </c>
      <c r="AW38">
        <v>1</v>
      </c>
      <c r="AZ38">
        <v>1</v>
      </c>
      <c r="BA38">
        <v>44.85</v>
      </c>
      <c r="BB38">
        <v>15.72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0</v>
      </c>
      <c r="BI38">
        <v>2</v>
      </c>
      <c r="BJ38" t="s">
        <v>76</v>
      </c>
      <c r="BM38">
        <v>108001</v>
      </c>
      <c r="BN38">
        <v>0</v>
      </c>
      <c r="BO38" t="s">
        <v>6</v>
      </c>
      <c r="BP38">
        <v>0</v>
      </c>
      <c r="BQ38">
        <v>3</v>
      </c>
      <c r="BR38">
        <v>0</v>
      </c>
      <c r="BS38">
        <v>44.85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97</v>
      </c>
      <c r="CA38">
        <v>51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41"/>
        <v>570</v>
      </c>
      <c r="CQ38">
        <f>AC38*BC38</f>
        <v>617.22239999999999</v>
      </c>
      <c r="CR38">
        <f>AD38*BB38</f>
        <v>74.984399999999994</v>
      </c>
      <c r="CS38">
        <f t="shared" si="42"/>
        <v>28.704000000000001</v>
      </c>
      <c r="CT38">
        <f t="shared" si="43"/>
        <v>13560.846000000001</v>
      </c>
      <c r="CU38">
        <f t="shared" si="44"/>
        <v>0</v>
      </c>
      <c r="CV38">
        <f t="shared" si="45"/>
        <v>30.48</v>
      </c>
      <c r="CW38">
        <f t="shared" si="46"/>
        <v>0.05</v>
      </c>
      <c r="CX38">
        <f t="shared" si="47"/>
        <v>0</v>
      </c>
      <c r="CY38">
        <f t="shared" ref="CY38:CY58" si="59">(((S38+R38)*AT38)/100)</f>
        <v>526.71</v>
      </c>
      <c r="CZ38">
        <f t="shared" ref="CZ38:CZ58" si="60">(((S38+R38)*AU38)/100)</f>
        <v>276.93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75</v>
      </c>
      <c r="DW38" t="s">
        <v>75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66434461</v>
      </c>
      <c r="EF38">
        <v>3</v>
      </c>
      <c r="EG38" t="s">
        <v>18</v>
      </c>
      <c r="EH38">
        <v>0</v>
      </c>
      <c r="EI38" t="s">
        <v>6</v>
      </c>
      <c r="EJ38">
        <v>2</v>
      </c>
      <c r="EK38">
        <v>108001</v>
      </c>
      <c r="EL38" t="s">
        <v>77</v>
      </c>
      <c r="EM38" t="s">
        <v>78</v>
      </c>
      <c r="EO38" t="s">
        <v>6</v>
      </c>
      <c r="EQ38">
        <v>131072</v>
      </c>
      <c r="ER38">
        <v>369.35</v>
      </c>
      <c r="ES38">
        <v>62.22</v>
      </c>
      <c r="ET38">
        <v>4.7699999999999996</v>
      </c>
      <c r="EU38">
        <v>0.64</v>
      </c>
      <c r="EV38">
        <v>302.36</v>
      </c>
      <c r="EW38">
        <v>30.48</v>
      </c>
      <c r="EX38">
        <v>0.05</v>
      </c>
      <c r="EY38">
        <v>0</v>
      </c>
      <c r="FQ38">
        <v>0</v>
      </c>
      <c r="FR38">
        <v>0</v>
      </c>
      <c r="FS38">
        <v>0</v>
      </c>
      <c r="FX38">
        <v>97</v>
      </c>
      <c r="FY38">
        <v>51</v>
      </c>
      <c r="GA38" t="s">
        <v>6</v>
      </c>
      <c r="GD38">
        <v>1</v>
      </c>
      <c r="GF38">
        <v>358743402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50"/>
        <v>0</v>
      </c>
      <c r="GM38">
        <f t="shared" si="51"/>
        <v>1374</v>
      </c>
      <c r="GN38">
        <f t="shared" si="52"/>
        <v>0</v>
      </c>
      <c r="GO38">
        <f t="shared" si="53"/>
        <v>1374</v>
      </c>
      <c r="GP38">
        <f t="shared" si="54"/>
        <v>0</v>
      </c>
      <c r="GR38">
        <v>0</v>
      </c>
      <c r="GS38">
        <v>0</v>
      </c>
      <c r="GT38">
        <v>0</v>
      </c>
      <c r="GU38" t="s">
        <v>6</v>
      </c>
      <c r="GV38">
        <f t="shared" si="55"/>
        <v>0</v>
      </c>
      <c r="GW38">
        <v>1</v>
      </c>
      <c r="GX38">
        <f t="shared" si="56"/>
        <v>0</v>
      </c>
      <c r="HA38">
        <v>0</v>
      </c>
      <c r="HB38">
        <v>0</v>
      </c>
      <c r="HC38">
        <f t="shared" si="57"/>
        <v>0</v>
      </c>
      <c r="HE38" t="s">
        <v>6</v>
      </c>
      <c r="HF38" t="s">
        <v>6</v>
      </c>
      <c r="HM38" t="s">
        <v>6</v>
      </c>
      <c r="HN38" t="s">
        <v>79</v>
      </c>
      <c r="HO38" t="s">
        <v>80</v>
      </c>
      <c r="HP38" t="s">
        <v>77</v>
      </c>
      <c r="HQ38" t="s">
        <v>77</v>
      </c>
      <c r="HS38">
        <v>0</v>
      </c>
      <c r="IK38">
        <v>0</v>
      </c>
    </row>
    <row r="39" spans="1:247" x14ac:dyDescent="0.2">
      <c r="A39">
        <v>18</v>
      </c>
      <c r="B39">
        <v>1</v>
      </c>
      <c r="C39">
        <v>28</v>
      </c>
      <c r="E39" t="s">
        <v>34</v>
      </c>
      <c r="F39" t="s">
        <v>81</v>
      </c>
      <c r="G39" t="s">
        <v>82</v>
      </c>
      <c r="H39" t="str">
        <f>'1.Ведомость'!C36</f>
        <v>ШТ</v>
      </c>
      <c r="I39">
        <f>I38*J39</f>
        <v>4</v>
      </c>
      <c r="J39">
        <v>100</v>
      </c>
      <c r="K39">
        <v>100</v>
      </c>
      <c r="O39">
        <f t="shared" si="21"/>
        <v>393</v>
      </c>
      <c r="P39">
        <f t="shared" si="22"/>
        <v>393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92856697</v>
      </c>
      <c r="AB39">
        <f t="shared" si="32"/>
        <v>98.24</v>
      </c>
      <c r="AC39">
        <f t="shared" si="33"/>
        <v>98.24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98.240000000000009</v>
      </c>
      <c r="AL39">
        <v>98.240000000000009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97</v>
      </c>
      <c r="AU39">
        <v>51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2</v>
      </c>
      <c r="BJ39" t="s">
        <v>6</v>
      </c>
      <c r="BM39">
        <v>108001</v>
      </c>
      <c r="BN39">
        <v>0</v>
      </c>
      <c r="BO39" t="s">
        <v>6</v>
      </c>
      <c r="BP39">
        <v>0</v>
      </c>
      <c r="BQ39">
        <v>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97</v>
      </c>
      <c r="CA39">
        <v>51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41"/>
        <v>393</v>
      </c>
      <c r="CQ39">
        <f>AC39</f>
        <v>98.24</v>
      </c>
      <c r="CR39">
        <f>AD39</f>
        <v>0</v>
      </c>
      <c r="CS39">
        <f t="shared" si="42"/>
        <v>0</v>
      </c>
      <c r="CT39">
        <f t="shared" si="43"/>
        <v>0</v>
      </c>
      <c r="CU39">
        <f t="shared" si="44"/>
        <v>0</v>
      </c>
      <c r="CV39">
        <f t="shared" si="45"/>
        <v>0</v>
      </c>
      <c r="CW39">
        <f t="shared" si="46"/>
        <v>0</v>
      </c>
      <c r="CX39">
        <f t="shared" si="47"/>
        <v>0</v>
      </c>
      <c r="CY39">
        <f t="shared" si="59"/>
        <v>0</v>
      </c>
      <c r="CZ39">
        <f t="shared" si="60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60</v>
      </c>
      <c r="DW39" t="s">
        <v>60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66434461</v>
      </c>
      <c r="EF39">
        <v>3</v>
      </c>
      <c r="EG39" t="s">
        <v>18</v>
      </c>
      <c r="EH39">
        <v>0</v>
      </c>
      <c r="EI39" t="s">
        <v>6</v>
      </c>
      <c r="EJ39">
        <v>2</v>
      </c>
      <c r="EK39">
        <v>108001</v>
      </c>
      <c r="EL39" t="s">
        <v>77</v>
      </c>
      <c r="EM39" t="s">
        <v>78</v>
      </c>
      <c r="EO39" t="s">
        <v>6</v>
      </c>
      <c r="EQ39">
        <v>0</v>
      </c>
      <c r="ER39">
        <v>98.240000000000009</v>
      </c>
      <c r="ES39">
        <v>98.240000000000009</v>
      </c>
      <c r="ET39">
        <v>0</v>
      </c>
      <c r="EU39">
        <v>0</v>
      </c>
      <c r="EV39">
        <v>0</v>
      </c>
      <c r="EW39">
        <v>0</v>
      </c>
      <c r="EX39">
        <v>0</v>
      </c>
      <c r="EZ39">
        <v>5</v>
      </c>
      <c r="FC39">
        <v>0</v>
      </c>
      <c r="FD39">
        <v>18</v>
      </c>
      <c r="FF39">
        <v>93.41</v>
      </c>
      <c r="FQ39">
        <v>0</v>
      </c>
      <c r="FR39">
        <v>0</v>
      </c>
      <c r="FS39">
        <v>0</v>
      </c>
      <c r="FX39">
        <v>97</v>
      </c>
      <c r="FY39">
        <v>51</v>
      </c>
      <c r="GA39" t="s">
        <v>83</v>
      </c>
      <c r="GD39">
        <v>1</v>
      </c>
      <c r="GF39">
        <v>309553449</v>
      </c>
      <c r="GG39">
        <v>2</v>
      </c>
      <c r="GH39">
        <v>3</v>
      </c>
      <c r="GI39">
        <v>4</v>
      </c>
      <c r="GJ39">
        <v>0</v>
      </c>
      <c r="GK39">
        <v>0</v>
      </c>
      <c r="GL39">
        <f t="shared" si="50"/>
        <v>0</v>
      </c>
      <c r="GM39">
        <f t="shared" si="51"/>
        <v>393</v>
      </c>
      <c r="GN39">
        <f t="shared" si="52"/>
        <v>0</v>
      </c>
      <c r="GO39">
        <f t="shared" si="53"/>
        <v>393</v>
      </c>
      <c r="GP39">
        <f t="shared" si="54"/>
        <v>0</v>
      </c>
      <c r="GR39">
        <v>1</v>
      </c>
      <c r="GS39">
        <v>1</v>
      </c>
      <c r="GT39">
        <v>0</v>
      </c>
      <c r="GU39" t="s">
        <v>6</v>
      </c>
      <c r="GV39">
        <f t="shared" si="55"/>
        <v>0</v>
      </c>
      <c r="GW39">
        <v>1</v>
      </c>
      <c r="GX39">
        <f t="shared" si="56"/>
        <v>0</v>
      </c>
      <c r="HA39">
        <v>0</v>
      </c>
      <c r="HB39">
        <v>0</v>
      </c>
      <c r="HC39">
        <f t="shared" si="57"/>
        <v>0</v>
      </c>
      <c r="HE39" t="s">
        <v>34</v>
      </c>
      <c r="HF39" t="s">
        <v>35</v>
      </c>
      <c r="HG39">
        <f>ROUND(AC39*I39,0)</f>
        <v>393</v>
      </c>
      <c r="HM39" t="s">
        <v>6</v>
      </c>
      <c r="HN39" t="s">
        <v>79</v>
      </c>
      <c r="HO39" t="s">
        <v>80</v>
      </c>
      <c r="HP39" t="s">
        <v>77</v>
      </c>
      <c r="HQ39" t="s">
        <v>77</v>
      </c>
      <c r="HS39">
        <v>0</v>
      </c>
      <c r="IK39">
        <v>0</v>
      </c>
    </row>
    <row r="40" spans="1:247" x14ac:dyDescent="0.2">
      <c r="A40">
        <v>18</v>
      </c>
      <c r="B40">
        <v>1</v>
      </c>
      <c r="C40">
        <v>26</v>
      </c>
      <c r="E40" t="s">
        <v>84</v>
      </c>
      <c r="F40" t="s">
        <v>54</v>
      </c>
      <c r="G40" t="s">
        <v>55</v>
      </c>
      <c r="H40" t="str">
        <f>'1.Ведомость'!C37</f>
        <v>1000 ШТ</v>
      </c>
      <c r="I40">
        <f>I38*J40</f>
        <v>4.0000000000000001E-3</v>
      </c>
      <c r="J40">
        <v>0.1</v>
      </c>
      <c r="K40">
        <v>0.1</v>
      </c>
      <c r="O40">
        <f t="shared" si="21"/>
        <v>79</v>
      </c>
      <c r="P40">
        <f t="shared" si="22"/>
        <v>79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92856697</v>
      </c>
      <c r="AB40">
        <f t="shared" si="32"/>
        <v>1979.63</v>
      </c>
      <c r="AC40">
        <f t="shared" si="33"/>
        <v>1979.63</v>
      </c>
      <c r="AD40">
        <f t="shared" si="34"/>
        <v>0</v>
      </c>
      <c r="AE40">
        <f t="shared" si="35"/>
        <v>0</v>
      </c>
      <c r="AF40">
        <f t="shared" si="36"/>
        <v>0</v>
      </c>
      <c r="AG40">
        <f t="shared" si="37"/>
        <v>0</v>
      </c>
      <c r="AH40">
        <f t="shared" si="38"/>
        <v>0</v>
      </c>
      <c r="AI40">
        <f t="shared" si="39"/>
        <v>0</v>
      </c>
      <c r="AJ40">
        <f t="shared" si="40"/>
        <v>0</v>
      </c>
      <c r="AK40">
        <v>1979.63</v>
      </c>
      <c r="AL40">
        <v>1979.63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112</v>
      </c>
      <c r="AU40">
        <v>65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57</v>
      </c>
      <c r="BM40">
        <v>11001</v>
      </c>
      <c r="BN40">
        <v>0</v>
      </c>
      <c r="BO40" t="s">
        <v>6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112</v>
      </c>
      <c r="CA40">
        <v>65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41"/>
        <v>79</v>
      </c>
      <c r="CQ40">
        <f>AC40*BC40</f>
        <v>19637.929599999999</v>
      </c>
      <c r="CR40">
        <f>AD40*BB40</f>
        <v>0</v>
      </c>
      <c r="CS40">
        <f t="shared" si="42"/>
        <v>0</v>
      </c>
      <c r="CT40">
        <f t="shared" si="43"/>
        <v>0</v>
      </c>
      <c r="CU40">
        <f t="shared" si="44"/>
        <v>0</v>
      </c>
      <c r="CV40">
        <f t="shared" si="45"/>
        <v>0</v>
      </c>
      <c r="CW40">
        <f t="shared" si="46"/>
        <v>0</v>
      </c>
      <c r="CX40">
        <f t="shared" si="47"/>
        <v>0</v>
      </c>
      <c r="CY40">
        <f t="shared" si="59"/>
        <v>0</v>
      </c>
      <c r="CZ40">
        <f t="shared" si="60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56</v>
      </c>
      <c r="DW40" t="s">
        <v>56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66434313</v>
      </c>
      <c r="EF40">
        <v>2</v>
      </c>
      <c r="EG40" t="s">
        <v>24</v>
      </c>
      <c r="EH40">
        <v>11</v>
      </c>
      <c r="EI40" t="s">
        <v>25</v>
      </c>
      <c r="EJ40">
        <v>1</v>
      </c>
      <c r="EK40">
        <v>11001</v>
      </c>
      <c r="EL40" t="s">
        <v>25</v>
      </c>
      <c r="EM40" t="s">
        <v>26</v>
      </c>
      <c r="EO40" t="s">
        <v>6</v>
      </c>
      <c r="EQ40">
        <v>0</v>
      </c>
      <c r="ER40">
        <v>1979.63</v>
      </c>
      <c r="ES40">
        <v>1979.63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112</v>
      </c>
      <c r="FY40">
        <v>65</v>
      </c>
      <c r="GA40" t="s">
        <v>6</v>
      </c>
      <c r="GD40">
        <v>1</v>
      </c>
      <c r="GF40">
        <v>-1089880120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50"/>
        <v>0</v>
      </c>
      <c r="GM40">
        <f t="shared" si="51"/>
        <v>79</v>
      </c>
      <c r="GN40">
        <f t="shared" si="52"/>
        <v>79</v>
      </c>
      <c r="GO40">
        <f t="shared" si="53"/>
        <v>0</v>
      </c>
      <c r="GP40">
        <f t="shared" si="54"/>
        <v>0</v>
      </c>
      <c r="GR40">
        <v>0</v>
      </c>
      <c r="GS40">
        <v>3</v>
      </c>
      <c r="GT40">
        <v>0</v>
      </c>
      <c r="GU40" t="s">
        <v>6</v>
      </c>
      <c r="GV40">
        <f t="shared" si="55"/>
        <v>0</v>
      </c>
      <c r="GW40">
        <v>1</v>
      </c>
      <c r="GX40">
        <f t="shared" si="56"/>
        <v>0</v>
      </c>
      <c r="HA40">
        <v>0</v>
      </c>
      <c r="HB40">
        <v>0</v>
      </c>
      <c r="HC40">
        <f t="shared" si="57"/>
        <v>0</v>
      </c>
      <c r="HE40" t="s">
        <v>6</v>
      </c>
      <c r="HF40" t="s">
        <v>6</v>
      </c>
      <c r="HM40" t="s">
        <v>6</v>
      </c>
      <c r="HN40" t="s">
        <v>27</v>
      </c>
      <c r="HO40" t="s">
        <v>28</v>
      </c>
      <c r="HP40" t="s">
        <v>25</v>
      </c>
      <c r="HQ40" t="s">
        <v>25</v>
      </c>
      <c r="HS40">
        <v>0</v>
      </c>
      <c r="IK40">
        <v>0</v>
      </c>
    </row>
    <row r="41" spans="1:247" x14ac:dyDescent="0.2">
      <c r="A41">
        <v>17</v>
      </c>
      <c r="B41">
        <v>1</v>
      </c>
      <c r="C41">
        <f>ROW(SmtRes!A38)</f>
        <v>38</v>
      </c>
      <c r="D41">
        <f>ROW(EtalonRes!A30)</f>
        <v>30</v>
      </c>
      <c r="E41" t="s">
        <v>85</v>
      </c>
      <c r="F41" t="s">
        <v>86</v>
      </c>
      <c r="G41" t="s">
        <v>87</v>
      </c>
      <c r="H41" t="s">
        <v>22</v>
      </c>
      <c r="I41">
        <f>ROUND(345.8/100,7)</f>
        <v>3.4580000000000002</v>
      </c>
      <c r="J41">
        <v>0</v>
      </c>
      <c r="K41">
        <f>ROUND(345.8/100,7)</f>
        <v>3.4580000000000002</v>
      </c>
      <c r="O41">
        <f t="shared" si="21"/>
        <v>59595</v>
      </c>
      <c r="P41">
        <f t="shared" si="22"/>
        <v>17336</v>
      </c>
      <c r="Q41">
        <f t="shared" si="23"/>
        <v>2059</v>
      </c>
      <c r="R41">
        <f t="shared" si="24"/>
        <v>774</v>
      </c>
      <c r="S41">
        <f t="shared" si="25"/>
        <v>40200</v>
      </c>
      <c r="T41">
        <f t="shared" si="26"/>
        <v>0</v>
      </c>
      <c r="U41">
        <f t="shared" si="27"/>
        <v>103.74</v>
      </c>
      <c r="V41">
        <f t="shared" si="28"/>
        <v>1.4869399999999999</v>
      </c>
      <c r="W41">
        <f t="shared" si="29"/>
        <v>0</v>
      </c>
      <c r="X41">
        <f t="shared" si="30"/>
        <v>39745</v>
      </c>
      <c r="Y41">
        <f t="shared" si="31"/>
        <v>22536</v>
      </c>
      <c r="AA41">
        <v>92856697</v>
      </c>
      <c r="AB41">
        <f t="shared" si="32"/>
        <v>802.44</v>
      </c>
      <c r="AC41">
        <f t="shared" si="33"/>
        <v>505.36</v>
      </c>
      <c r="AD41">
        <f t="shared" si="34"/>
        <v>37.880000000000003</v>
      </c>
      <c r="AE41">
        <f t="shared" si="35"/>
        <v>4.99</v>
      </c>
      <c r="AF41">
        <f t="shared" si="36"/>
        <v>259.2</v>
      </c>
      <c r="AG41">
        <f t="shared" si="37"/>
        <v>0</v>
      </c>
      <c r="AH41">
        <f t="shared" si="38"/>
        <v>30</v>
      </c>
      <c r="AI41">
        <f t="shared" si="39"/>
        <v>0.43</v>
      </c>
      <c r="AJ41">
        <f t="shared" si="40"/>
        <v>0</v>
      </c>
      <c r="AK41">
        <v>802.44</v>
      </c>
      <c r="AL41">
        <v>505.36</v>
      </c>
      <c r="AM41">
        <v>37.880000000000003</v>
      </c>
      <c r="AN41">
        <v>4.99</v>
      </c>
      <c r="AO41">
        <v>259.2</v>
      </c>
      <c r="AP41">
        <v>0</v>
      </c>
      <c r="AQ41">
        <v>30</v>
      </c>
      <c r="AR41">
        <v>0.43</v>
      </c>
      <c r="AS41">
        <v>0</v>
      </c>
      <c r="AT41">
        <v>97</v>
      </c>
      <c r="AU41">
        <v>55</v>
      </c>
      <c r="AV41">
        <v>1</v>
      </c>
      <c r="AW41">
        <v>1</v>
      </c>
      <c r="AZ41">
        <v>1</v>
      </c>
      <c r="BA41">
        <v>44.85</v>
      </c>
      <c r="BB41">
        <v>15.72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1</v>
      </c>
      <c r="BJ41" t="s">
        <v>88</v>
      </c>
      <c r="BM41">
        <v>26001</v>
      </c>
      <c r="BN41">
        <v>0</v>
      </c>
      <c r="BO41" t="s">
        <v>6</v>
      </c>
      <c r="BP41">
        <v>0</v>
      </c>
      <c r="BQ41">
        <v>2</v>
      </c>
      <c r="BR41">
        <v>0</v>
      </c>
      <c r="BS41">
        <v>44.85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97</v>
      </c>
      <c r="CA41">
        <v>55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41"/>
        <v>59595</v>
      </c>
      <c r="CQ41">
        <f>AC41*BC41</f>
        <v>5013.1711999999998</v>
      </c>
      <c r="CR41">
        <f>AD41*BB41</f>
        <v>595.47360000000003</v>
      </c>
      <c r="CS41">
        <f t="shared" si="42"/>
        <v>223.8015</v>
      </c>
      <c r="CT41">
        <f t="shared" si="43"/>
        <v>11625.119999999999</v>
      </c>
      <c r="CU41">
        <f t="shared" si="44"/>
        <v>0</v>
      </c>
      <c r="CV41">
        <f t="shared" si="45"/>
        <v>30</v>
      </c>
      <c r="CW41">
        <f t="shared" si="46"/>
        <v>0.43</v>
      </c>
      <c r="CX41">
        <f t="shared" si="47"/>
        <v>0</v>
      </c>
      <c r="CY41">
        <f t="shared" si="59"/>
        <v>39744.78</v>
      </c>
      <c r="CZ41">
        <f t="shared" si="60"/>
        <v>22535.7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1005</v>
      </c>
      <c r="DV41" t="s">
        <v>22</v>
      </c>
      <c r="DW41" t="s">
        <v>22</v>
      </c>
      <c r="DX41">
        <v>100</v>
      </c>
      <c r="DZ41" t="s">
        <v>6</v>
      </c>
      <c r="EA41" t="s">
        <v>6</v>
      </c>
      <c r="EB41" t="s">
        <v>6</v>
      </c>
      <c r="EC41" t="s">
        <v>6</v>
      </c>
      <c r="EE41">
        <v>66434353</v>
      </c>
      <c r="EF41">
        <v>2</v>
      </c>
      <c r="EG41" t="s">
        <v>24</v>
      </c>
      <c r="EH41">
        <v>20</v>
      </c>
      <c r="EI41" t="s">
        <v>89</v>
      </c>
      <c r="EJ41">
        <v>1</v>
      </c>
      <c r="EK41">
        <v>26001</v>
      </c>
      <c r="EL41" t="s">
        <v>89</v>
      </c>
      <c r="EM41" t="s">
        <v>90</v>
      </c>
      <c r="EO41" t="s">
        <v>6</v>
      </c>
      <c r="EQ41">
        <v>131072</v>
      </c>
      <c r="ER41">
        <v>802.44</v>
      </c>
      <c r="ES41">
        <v>505.36</v>
      </c>
      <c r="ET41">
        <v>37.880000000000003</v>
      </c>
      <c r="EU41">
        <v>4.99</v>
      </c>
      <c r="EV41">
        <v>259.2</v>
      </c>
      <c r="EW41">
        <v>30</v>
      </c>
      <c r="EX41">
        <v>0.43</v>
      </c>
      <c r="EY41">
        <v>0</v>
      </c>
      <c r="FQ41">
        <v>0</v>
      </c>
      <c r="FR41">
        <v>0</v>
      </c>
      <c r="FS41">
        <v>0</v>
      </c>
      <c r="FX41">
        <v>97</v>
      </c>
      <c r="FY41">
        <v>55</v>
      </c>
      <c r="GA41" t="s">
        <v>6</v>
      </c>
      <c r="GD41">
        <v>1</v>
      </c>
      <c r="GF41">
        <v>-54895220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50"/>
        <v>0</v>
      </c>
      <c r="GM41">
        <f t="shared" si="51"/>
        <v>121876</v>
      </c>
      <c r="GN41">
        <f t="shared" si="52"/>
        <v>121876</v>
      </c>
      <c r="GO41">
        <f t="shared" si="53"/>
        <v>0</v>
      </c>
      <c r="GP41">
        <f t="shared" si="54"/>
        <v>0</v>
      </c>
      <c r="GR41">
        <v>0</v>
      </c>
      <c r="GS41">
        <v>3</v>
      </c>
      <c r="GT41">
        <v>0</v>
      </c>
      <c r="GU41" t="s">
        <v>6</v>
      </c>
      <c r="GV41">
        <f t="shared" si="55"/>
        <v>0</v>
      </c>
      <c r="GW41">
        <v>1</v>
      </c>
      <c r="GX41">
        <f t="shared" si="56"/>
        <v>0</v>
      </c>
      <c r="HA41">
        <v>0</v>
      </c>
      <c r="HB41">
        <v>0</v>
      </c>
      <c r="HC41">
        <f t="shared" si="57"/>
        <v>0</v>
      </c>
      <c r="HE41" t="s">
        <v>6</v>
      </c>
      <c r="HF41" t="s">
        <v>6</v>
      </c>
      <c r="HM41" t="s">
        <v>6</v>
      </c>
      <c r="HN41" t="s">
        <v>91</v>
      </c>
      <c r="HO41" t="s">
        <v>92</v>
      </c>
      <c r="HP41" t="s">
        <v>89</v>
      </c>
      <c r="HQ41" t="s">
        <v>89</v>
      </c>
      <c r="HS41">
        <v>0</v>
      </c>
      <c r="IK41">
        <v>0</v>
      </c>
      <c r="IL41" t="s">
        <v>427</v>
      </c>
      <c r="IM41">
        <v>3.4580000000000002</v>
      </c>
    </row>
    <row r="42" spans="1:247" x14ac:dyDescent="0.2">
      <c r="A42">
        <v>18</v>
      </c>
      <c r="B42">
        <v>1</v>
      </c>
      <c r="C42">
        <v>38</v>
      </c>
      <c r="E42" t="s">
        <v>93</v>
      </c>
      <c r="F42" t="s">
        <v>30</v>
      </c>
      <c r="G42" t="s">
        <v>94</v>
      </c>
      <c r="H42" t="str">
        <f>'1.Ведомость'!C40</f>
        <v>м2</v>
      </c>
      <c r="I42">
        <f>I41*J42</f>
        <v>345.8</v>
      </c>
      <c r="J42">
        <v>100</v>
      </c>
      <c r="K42">
        <v>100</v>
      </c>
      <c r="O42">
        <f t="shared" si="21"/>
        <v>40220</v>
      </c>
      <c r="P42">
        <f t="shared" si="22"/>
        <v>40220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92856697</v>
      </c>
      <c r="AB42">
        <f t="shared" si="32"/>
        <v>116.31</v>
      </c>
      <c r="AC42">
        <f t="shared" si="33"/>
        <v>116.31</v>
      </c>
      <c r="AD42">
        <f t="shared" si="34"/>
        <v>0</v>
      </c>
      <c r="AE42">
        <f t="shared" si="35"/>
        <v>0</v>
      </c>
      <c r="AF42">
        <f t="shared" si="36"/>
        <v>0</v>
      </c>
      <c r="AG42">
        <f t="shared" si="37"/>
        <v>0</v>
      </c>
      <c r="AH42">
        <f t="shared" si="38"/>
        <v>0</v>
      </c>
      <c r="AI42">
        <f t="shared" si="39"/>
        <v>0</v>
      </c>
      <c r="AJ42">
        <f t="shared" si="40"/>
        <v>0</v>
      </c>
      <c r="AK42">
        <v>116.31</v>
      </c>
      <c r="AL42">
        <v>116.31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112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6</v>
      </c>
      <c r="BM42">
        <v>11001</v>
      </c>
      <c r="BN42">
        <v>0</v>
      </c>
      <c r="BO42" t="s">
        <v>6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112</v>
      </c>
      <c r="CA42">
        <v>0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41"/>
        <v>40220</v>
      </c>
      <c r="CQ42">
        <f>AC42</f>
        <v>116.31</v>
      </c>
      <c r="CR42">
        <f>AD42</f>
        <v>0</v>
      </c>
      <c r="CS42">
        <f t="shared" si="42"/>
        <v>0</v>
      </c>
      <c r="CT42">
        <f t="shared" si="43"/>
        <v>0</v>
      </c>
      <c r="CU42">
        <f t="shared" si="44"/>
        <v>0</v>
      </c>
      <c r="CV42">
        <f t="shared" si="45"/>
        <v>0</v>
      </c>
      <c r="CW42">
        <f t="shared" si="46"/>
        <v>0</v>
      </c>
      <c r="CX42">
        <f t="shared" si="47"/>
        <v>0</v>
      </c>
      <c r="CY42">
        <f t="shared" si="59"/>
        <v>0</v>
      </c>
      <c r="CZ42">
        <f t="shared" si="60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1005</v>
      </c>
      <c r="DV42" t="s">
        <v>95</v>
      </c>
      <c r="DW42" t="s">
        <v>95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66434313</v>
      </c>
      <c r="EF42">
        <v>2</v>
      </c>
      <c r="EG42" t="s">
        <v>24</v>
      </c>
      <c r="EH42">
        <v>11</v>
      </c>
      <c r="EI42" t="s">
        <v>25</v>
      </c>
      <c r="EJ42">
        <v>1</v>
      </c>
      <c r="EK42">
        <v>11001</v>
      </c>
      <c r="EL42" t="s">
        <v>25</v>
      </c>
      <c r="EM42" t="s">
        <v>26</v>
      </c>
      <c r="EO42" t="s">
        <v>6</v>
      </c>
      <c r="EQ42">
        <v>0</v>
      </c>
      <c r="ER42">
        <v>116.31</v>
      </c>
      <c r="ES42">
        <v>116.31</v>
      </c>
      <c r="ET42">
        <v>0</v>
      </c>
      <c r="EU42">
        <v>0</v>
      </c>
      <c r="EV42">
        <v>0</v>
      </c>
      <c r="EW42">
        <v>0</v>
      </c>
      <c r="EX42">
        <v>0</v>
      </c>
      <c r="EZ42">
        <v>5</v>
      </c>
      <c r="FC42">
        <v>1</v>
      </c>
      <c r="FD42">
        <v>18</v>
      </c>
      <c r="FF42">
        <v>132.72</v>
      </c>
      <c r="FQ42">
        <v>0</v>
      </c>
      <c r="FR42">
        <v>0</v>
      </c>
      <c r="FS42">
        <v>0</v>
      </c>
      <c r="FX42">
        <v>112</v>
      </c>
      <c r="FY42">
        <v>0</v>
      </c>
      <c r="GA42" t="s">
        <v>96</v>
      </c>
      <c r="GD42">
        <v>1</v>
      </c>
      <c r="GF42">
        <v>1601606326</v>
      </c>
      <c r="GG42">
        <v>2</v>
      </c>
      <c r="GH42">
        <v>3</v>
      </c>
      <c r="GI42">
        <v>4</v>
      </c>
      <c r="GJ42">
        <v>0</v>
      </c>
      <c r="GK42">
        <v>0</v>
      </c>
      <c r="GL42">
        <f t="shared" si="50"/>
        <v>0</v>
      </c>
      <c r="GM42">
        <f t="shared" si="51"/>
        <v>40220</v>
      </c>
      <c r="GN42">
        <f t="shared" si="52"/>
        <v>40220</v>
      </c>
      <c r="GO42">
        <f t="shared" si="53"/>
        <v>0</v>
      </c>
      <c r="GP42">
        <f t="shared" si="54"/>
        <v>0</v>
      </c>
      <c r="GR42">
        <v>1</v>
      </c>
      <c r="GS42">
        <v>1</v>
      </c>
      <c r="GT42">
        <v>0</v>
      </c>
      <c r="GU42" t="s">
        <v>6</v>
      </c>
      <c r="GV42">
        <f t="shared" si="55"/>
        <v>0</v>
      </c>
      <c r="GW42">
        <v>1</v>
      </c>
      <c r="GX42">
        <f t="shared" si="56"/>
        <v>0</v>
      </c>
      <c r="HA42">
        <v>0</v>
      </c>
      <c r="HB42">
        <v>0</v>
      </c>
      <c r="HC42">
        <f t="shared" si="57"/>
        <v>0</v>
      </c>
      <c r="HE42" t="s">
        <v>34</v>
      </c>
      <c r="HF42" t="s">
        <v>35</v>
      </c>
      <c r="HG42">
        <f>ROUND(AC42*I42,0)</f>
        <v>40220</v>
      </c>
      <c r="HM42" t="s">
        <v>6</v>
      </c>
      <c r="HN42" t="s">
        <v>27</v>
      </c>
      <c r="HO42" t="s">
        <v>28</v>
      </c>
      <c r="HP42" t="s">
        <v>25</v>
      </c>
      <c r="HQ42" t="s">
        <v>25</v>
      </c>
      <c r="HS42">
        <v>0</v>
      </c>
      <c r="IK42">
        <v>0</v>
      </c>
    </row>
    <row r="43" spans="1:247" x14ac:dyDescent="0.2">
      <c r="A43">
        <v>17</v>
      </c>
      <c r="B43">
        <v>1</v>
      </c>
      <c r="C43">
        <f>ROW(SmtRes!A42)</f>
        <v>42</v>
      </c>
      <c r="D43">
        <f>ROW(EtalonRes!A33)</f>
        <v>33</v>
      </c>
      <c r="E43" t="s">
        <v>97</v>
      </c>
      <c r="F43" t="s">
        <v>98</v>
      </c>
      <c r="G43" t="s">
        <v>99</v>
      </c>
      <c r="H43" t="s">
        <v>100</v>
      </c>
      <c r="I43">
        <f>ROUND(423/100,7)</f>
        <v>4.2300000000000004</v>
      </c>
      <c r="J43">
        <v>0</v>
      </c>
      <c r="K43">
        <f>ROUND(423/100,7)</f>
        <v>4.2300000000000004</v>
      </c>
      <c r="O43">
        <f t="shared" si="21"/>
        <v>27178</v>
      </c>
      <c r="P43">
        <f t="shared" si="22"/>
        <v>705</v>
      </c>
      <c r="Q43">
        <f t="shared" si="23"/>
        <v>0</v>
      </c>
      <c r="R43">
        <f t="shared" si="24"/>
        <v>0</v>
      </c>
      <c r="S43">
        <f t="shared" si="25"/>
        <v>26473</v>
      </c>
      <c r="T43">
        <f t="shared" si="26"/>
        <v>0</v>
      </c>
      <c r="U43">
        <f t="shared" si="27"/>
        <v>64.296000000000006</v>
      </c>
      <c r="V43">
        <f t="shared" si="28"/>
        <v>0</v>
      </c>
      <c r="W43">
        <f t="shared" si="29"/>
        <v>0</v>
      </c>
      <c r="X43">
        <f t="shared" si="30"/>
        <v>25679</v>
      </c>
      <c r="Y43">
        <f t="shared" si="31"/>
        <v>13501</v>
      </c>
      <c r="AA43">
        <v>92856697</v>
      </c>
      <c r="AB43">
        <f t="shared" si="32"/>
        <v>156.33000000000001</v>
      </c>
      <c r="AC43">
        <f t="shared" si="33"/>
        <v>16.79</v>
      </c>
      <c r="AD43">
        <f t="shared" si="34"/>
        <v>0</v>
      </c>
      <c r="AE43">
        <f t="shared" si="35"/>
        <v>0</v>
      </c>
      <c r="AF43">
        <f t="shared" si="36"/>
        <v>139.54</v>
      </c>
      <c r="AG43">
        <f t="shared" si="37"/>
        <v>0</v>
      </c>
      <c r="AH43">
        <f t="shared" si="38"/>
        <v>15.2</v>
      </c>
      <c r="AI43">
        <f t="shared" si="39"/>
        <v>0</v>
      </c>
      <c r="AJ43">
        <f t="shared" si="40"/>
        <v>0</v>
      </c>
      <c r="AK43">
        <v>156.33000000000001</v>
      </c>
      <c r="AL43">
        <v>16.79</v>
      </c>
      <c r="AM43">
        <v>0</v>
      </c>
      <c r="AN43">
        <v>0</v>
      </c>
      <c r="AO43">
        <v>139.54</v>
      </c>
      <c r="AP43">
        <v>0</v>
      </c>
      <c r="AQ43">
        <v>15.2</v>
      </c>
      <c r="AR43">
        <v>0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44.85</v>
      </c>
      <c r="BB43">
        <v>15.72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2</v>
      </c>
      <c r="BJ43" t="s">
        <v>101</v>
      </c>
      <c r="BM43">
        <v>108001</v>
      </c>
      <c r="BN43">
        <v>0</v>
      </c>
      <c r="BO43" t="s">
        <v>6</v>
      </c>
      <c r="BP43">
        <v>0</v>
      </c>
      <c r="BQ43">
        <v>3</v>
      </c>
      <c r="BR43">
        <v>0</v>
      </c>
      <c r="BS43">
        <v>44.85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97</v>
      </c>
      <c r="CA43">
        <v>51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41"/>
        <v>27178</v>
      </c>
      <c r="CQ43">
        <f>AC43*BC43</f>
        <v>166.55679999999998</v>
      </c>
      <c r="CR43">
        <f>AD43*BB43</f>
        <v>0</v>
      </c>
      <c r="CS43">
        <f t="shared" si="42"/>
        <v>0</v>
      </c>
      <c r="CT43">
        <f t="shared" si="43"/>
        <v>6258.3689999999997</v>
      </c>
      <c r="CU43">
        <f t="shared" si="44"/>
        <v>0</v>
      </c>
      <c r="CV43">
        <f t="shared" si="45"/>
        <v>15.2</v>
      </c>
      <c r="CW43">
        <f t="shared" si="46"/>
        <v>0</v>
      </c>
      <c r="CX43">
        <f t="shared" si="47"/>
        <v>0</v>
      </c>
      <c r="CY43">
        <f t="shared" si="59"/>
        <v>25678.81</v>
      </c>
      <c r="CZ43">
        <f t="shared" si="60"/>
        <v>13501.23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100</v>
      </c>
      <c r="DW43" t="s">
        <v>100</v>
      </c>
      <c r="DX43">
        <v>100</v>
      </c>
      <c r="DZ43" t="s">
        <v>6</v>
      </c>
      <c r="EA43" t="s">
        <v>6</v>
      </c>
      <c r="EB43" t="s">
        <v>6</v>
      </c>
      <c r="EC43" t="s">
        <v>6</v>
      </c>
      <c r="EE43">
        <v>66434461</v>
      </c>
      <c r="EF43">
        <v>3</v>
      </c>
      <c r="EG43" t="s">
        <v>18</v>
      </c>
      <c r="EH43">
        <v>0</v>
      </c>
      <c r="EI43" t="s">
        <v>6</v>
      </c>
      <c r="EJ43">
        <v>2</v>
      </c>
      <c r="EK43">
        <v>108001</v>
      </c>
      <c r="EL43" t="s">
        <v>77</v>
      </c>
      <c r="EM43" t="s">
        <v>78</v>
      </c>
      <c r="EO43" t="s">
        <v>6</v>
      </c>
      <c r="EQ43">
        <v>131072</v>
      </c>
      <c r="ER43">
        <v>156.33000000000001</v>
      </c>
      <c r="ES43">
        <v>16.79</v>
      </c>
      <c r="ET43">
        <v>0</v>
      </c>
      <c r="EU43">
        <v>0</v>
      </c>
      <c r="EV43">
        <v>139.54</v>
      </c>
      <c r="EW43">
        <v>15.2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6</v>
      </c>
      <c r="GD43">
        <v>1</v>
      </c>
      <c r="GF43">
        <v>-728772349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50"/>
        <v>0</v>
      </c>
      <c r="GM43">
        <f t="shared" si="51"/>
        <v>66358</v>
      </c>
      <c r="GN43">
        <f t="shared" si="52"/>
        <v>0</v>
      </c>
      <c r="GO43">
        <f t="shared" si="53"/>
        <v>66358</v>
      </c>
      <c r="GP43">
        <f t="shared" si="54"/>
        <v>0</v>
      </c>
      <c r="GR43">
        <v>0</v>
      </c>
      <c r="GS43">
        <v>3</v>
      </c>
      <c r="GT43">
        <v>0</v>
      </c>
      <c r="GU43" t="s">
        <v>6</v>
      </c>
      <c r="GV43">
        <f t="shared" si="55"/>
        <v>0</v>
      </c>
      <c r="GW43">
        <v>1</v>
      </c>
      <c r="GX43">
        <f t="shared" si="56"/>
        <v>0</v>
      </c>
      <c r="HA43">
        <v>0</v>
      </c>
      <c r="HB43">
        <v>0</v>
      </c>
      <c r="HC43">
        <f t="shared" si="57"/>
        <v>0</v>
      </c>
      <c r="HE43" t="s">
        <v>6</v>
      </c>
      <c r="HF43" t="s">
        <v>6</v>
      </c>
      <c r="HM43" t="s">
        <v>6</v>
      </c>
      <c r="HN43" t="s">
        <v>79</v>
      </c>
      <c r="HO43" t="s">
        <v>80</v>
      </c>
      <c r="HP43" t="s">
        <v>77</v>
      </c>
      <c r="HQ43" t="s">
        <v>77</v>
      </c>
      <c r="HS43">
        <v>0</v>
      </c>
      <c r="IK43">
        <v>0</v>
      </c>
      <c r="IL43" t="s">
        <v>428</v>
      </c>
      <c r="IM43">
        <v>4.2300000000000004</v>
      </c>
    </row>
    <row r="44" spans="1:247" x14ac:dyDescent="0.2">
      <c r="A44">
        <v>18</v>
      </c>
      <c r="B44">
        <v>1</v>
      </c>
      <c r="C44">
        <v>42</v>
      </c>
      <c r="E44" t="s">
        <v>102</v>
      </c>
      <c r="F44" t="s">
        <v>81</v>
      </c>
      <c r="G44" t="s">
        <v>103</v>
      </c>
      <c r="H44" t="str">
        <f>'1.Ведомость'!C43</f>
        <v>м</v>
      </c>
      <c r="I44">
        <f>I43*J44</f>
        <v>423</v>
      </c>
      <c r="J44">
        <v>99.999999999999986</v>
      </c>
      <c r="K44">
        <v>100</v>
      </c>
      <c r="O44">
        <f t="shared" si="21"/>
        <v>10490</v>
      </c>
      <c r="P44">
        <f t="shared" si="22"/>
        <v>10490</v>
      </c>
      <c r="Q44">
        <f t="shared" si="23"/>
        <v>0</v>
      </c>
      <c r="R44">
        <f t="shared" si="24"/>
        <v>0</v>
      </c>
      <c r="S44">
        <f t="shared" si="25"/>
        <v>0</v>
      </c>
      <c r="T44">
        <f t="shared" si="26"/>
        <v>0</v>
      </c>
      <c r="U44">
        <f t="shared" si="27"/>
        <v>0</v>
      </c>
      <c r="V44">
        <f t="shared" si="28"/>
        <v>0</v>
      </c>
      <c r="W44">
        <f t="shared" si="29"/>
        <v>0</v>
      </c>
      <c r="X44">
        <f t="shared" si="30"/>
        <v>0</v>
      </c>
      <c r="Y44">
        <f t="shared" si="31"/>
        <v>0</v>
      </c>
      <c r="AA44">
        <v>92856697</v>
      </c>
      <c r="AB44">
        <f t="shared" si="32"/>
        <v>24.8</v>
      </c>
      <c r="AC44">
        <f t="shared" si="33"/>
        <v>24.8</v>
      </c>
      <c r="AD44">
        <f t="shared" si="34"/>
        <v>0</v>
      </c>
      <c r="AE44">
        <f t="shared" si="35"/>
        <v>0</v>
      </c>
      <c r="AF44">
        <f t="shared" si="36"/>
        <v>0</v>
      </c>
      <c r="AG44">
        <f t="shared" si="37"/>
        <v>0</v>
      </c>
      <c r="AH44">
        <f t="shared" si="38"/>
        <v>0</v>
      </c>
      <c r="AI44">
        <f t="shared" si="39"/>
        <v>0</v>
      </c>
      <c r="AJ44">
        <f t="shared" si="40"/>
        <v>0</v>
      </c>
      <c r="AK44">
        <v>24.799999999999997</v>
      </c>
      <c r="AL44">
        <v>24.799999999999997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97</v>
      </c>
      <c r="AU44">
        <v>51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2</v>
      </c>
      <c r="BJ44" t="s">
        <v>6</v>
      </c>
      <c r="BM44">
        <v>108001</v>
      </c>
      <c r="BN44">
        <v>0</v>
      </c>
      <c r="BO44" t="s">
        <v>6</v>
      </c>
      <c r="BP44">
        <v>0</v>
      </c>
      <c r="BQ44">
        <v>3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97</v>
      </c>
      <c r="CA44">
        <v>51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41"/>
        <v>10490</v>
      </c>
      <c r="CQ44">
        <f>AC44</f>
        <v>24.8</v>
      </c>
      <c r="CR44">
        <f>AD44</f>
        <v>0</v>
      </c>
      <c r="CS44">
        <f t="shared" si="42"/>
        <v>0</v>
      </c>
      <c r="CT44">
        <f t="shared" si="43"/>
        <v>0</v>
      </c>
      <c r="CU44">
        <f t="shared" si="44"/>
        <v>0</v>
      </c>
      <c r="CV44">
        <f t="shared" si="45"/>
        <v>0</v>
      </c>
      <c r="CW44">
        <f t="shared" si="46"/>
        <v>0</v>
      </c>
      <c r="CX44">
        <f t="shared" si="47"/>
        <v>0</v>
      </c>
      <c r="CY44">
        <f t="shared" si="59"/>
        <v>0</v>
      </c>
      <c r="CZ44">
        <f t="shared" si="60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1003</v>
      </c>
      <c r="DV44" t="s">
        <v>104</v>
      </c>
      <c r="DW44" t="s">
        <v>104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66434461</v>
      </c>
      <c r="EF44">
        <v>3</v>
      </c>
      <c r="EG44" t="s">
        <v>18</v>
      </c>
      <c r="EH44">
        <v>0</v>
      </c>
      <c r="EI44" t="s">
        <v>6</v>
      </c>
      <c r="EJ44">
        <v>2</v>
      </c>
      <c r="EK44">
        <v>108001</v>
      </c>
      <c r="EL44" t="s">
        <v>77</v>
      </c>
      <c r="EM44" t="s">
        <v>78</v>
      </c>
      <c r="EO44" t="s">
        <v>6</v>
      </c>
      <c r="EQ44">
        <v>0</v>
      </c>
      <c r="ER44">
        <v>24.799999999999997</v>
      </c>
      <c r="ES44">
        <v>24.799999999999997</v>
      </c>
      <c r="ET44">
        <v>0</v>
      </c>
      <c r="EU44">
        <v>0</v>
      </c>
      <c r="EV44">
        <v>0</v>
      </c>
      <c r="EW44">
        <v>0</v>
      </c>
      <c r="EX44">
        <v>0</v>
      </c>
      <c r="EZ44">
        <v>5</v>
      </c>
      <c r="FC44">
        <v>0</v>
      </c>
      <c r="FD44">
        <v>18</v>
      </c>
      <c r="FF44">
        <v>23.58</v>
      </c>
      <c r="FQ44">
        <v>0</v>
      </c>
      <c r="FR44">
        <v>0</v>
      </c>
      <c r="FS44">
        <v>0</v>
      </c>
      <c r="FX44">
        <v>97</v>
      </c>
      <c r="FY44">
        <v>51</v>
      </c>
      <c r="GA44" t="s">
        <v>105</v>
      </c>
      <c r="GD44">
        <v>1</v>
      </c>
      <c r="GF44">
        <v>1597994791</v>
      </c>
      <c r="GG44">
        <v>2</v>
      </c>
      <c r="GH44">
        <v>3</v>
      </c>
      <c r="GI44">
        <v>4</v>
      </c>
      <c r="GJ44">
        <v>0</v>
      </c>
      <c r="GK44">
        <v>0</v>
      </c>
      <c r="GL44">
        <f t="shared" si="50"/>
        <v>0</v>
      </c>
      <c r="GM44">
        <f t="shared" si="51"/>
        <v>10490</v>
      </c>
      <c r="GN44">
        <f t="shared" si="52"/>
        <v>0</v>
      </c>
      <c r="GO44">
        <f t="shared" si="53"/>
        <v>10490</v>
      </c>
      <c r="GP44">
        <f t="shared" si="54"/>
        <v>0</v>
      </c>
      <c r="GR44">
        <v>1</v>
      </c>
      <c r="GS44">
        <v>1</v>
      </c>
      <c r="GT44">
        <v>0</v>
      </c>
      <c r="GU44" t="s">
        <v>6</v>
      </c>
      <c r="GV44">
        <f t="shared" si="55"/>
        <v>0</v>
      </c>
      <c r="GW44">
        <v>1</v>
      </c>
      <c r="GX44">
        <f t="shared" si="56"/>
        <v>0</v>
      </c>
      <c r="HA44">
        <v>0</v>
      </c>
      <c r="HB44">
        <v>0</v>
      </c>
      <c r="HC44">
        <f t="shared" si="57"/>
        <v>0</v>
      </c>
      <c r="HE44" t="s">
        <v>34</v>
      </c>
      <c r="HF44" t="s">
        <v>35</v>
      </c>
      <c r="HG44">
        <f>ROUND(AC44*I44,0)</f>
        <v>10490</v>
      </c>
      <c r="HM44" t="s">
        <v>6</v>
      </c>
      <c r="HN44" t="s">
        <v>79</v>
      </c>
      <c r="HO44" t="s">
        <v>80</v>
      </c>
      <c r="HP44" t="s">
        <v>77</v>
      </c>
      <c r="HQ44" t="s">
        <v>77</v>
      </c>
      <c r="HS44">
        <v>0</v>
      </c>
      <c r="IK44">
        <v>0</v>
      </c>
    </row>
    <row r="45" spans="1:247" x14ac:dyDescent="0.2">
      <c r="A45">
        <v>17</v>
      </c>
      <c r="B45">
        <v>1</v>
      </c>
      <c r="C45">
        <f>ROW(SmtRes!A51)</f>
        <v>51</v>
      </c>
      <c r="D45">
        <f>ROW(EtalonRes!A40)</f>
        <v>40</v>
      </c>
      <c r="E45" t="s">
        <v>106</v>
      </c>
      <c r="F45" t="s">
        <v>107</v>
      </c>
      <c r="G45" t="s">
        <v>108</v>
      </c>
      <c r="H45" t="s">
        <v>100</v>
      </c>
      <c r="I45">
        <f>ROUND(358.5/100,7)</f>
        <v>3.585</v>
      </c>
      <c r="J45">
        <v>0</v>
      </c>
      <c r="K45">
        <f>ROUND(358.5/100,7)</f>
        <v>3.585</v>
      </c>
      <c r="O45">
        <f t="shared" si="21"/>
        <v>24747</v>
      </c>
      <c r="P45">
        <f t="shared" si="22"/>
        <v>734</v>
      </c>
      <c r="Q45">
        <f t="shared" si="23"/>
        <v>919</v>
      </c>
      <c r="R45">
        <f t="shared" si="24"/>
        <v>363</v>
      </c>
      <c r="S45">
        <f t="shared" si="25"/>
        <v>23094</v>
      </c>
      <c r="T45">
        <f t="shared" si="26"/>
        <v>0</v>
      </c>
      <c r="U45">
        <f t="shared" si="27"/>
        <v>54.778799999999997</v>
      </c>
      <c r="V45">
        <f t="shared" si="28"/>
        <v>0.64529999999999998</v>
      </c>
      <c r="W45">
        <f t="shared" si="29"/>
        <v>0</v>
      </c>
      <c r="X45">
        <f t="shared" si="30"/>
        <v>22753</v>
      </c>
      <c r="Y45">
        <f t="shared" si="31"/>
        <v>11963</v>
      </c>
      <c r="AA45">
        <v>92856697</v>
      </c>
      <c r="AB45">
        <f t="shared" si="32"/>
        <v>180.56</v>
      </c>
      <c r="AC45">
        <f t="shared" si="33"/>
        <v>20.63</v>
      </c>
      <c r="AD45">
        <f t="shared" si="34"/>
        <v>16.3</v>
      </c>
      <c r="AE45">
        <f t="shared" si="35"/>
        <v>2.2599999999999998</v>
      </c>
      <c r="AF45">
        <f t="shared" si="36"/>
        <v>143.63</v>
      </c>
      <c r="AG45">
        <f t="shared" si="37"/>
        <v>0</v>
      </c>
      <c r="AH45">
        <f t="shared" si="38"/>
        <v>15.28</v>
      </c>
      <c r="AI45">
        <f t="shared" si="39"/>
        <v>0.18</v>
      </c>
      <c r="AJ45">
        <f t="shared" si="40"/>
        <v>0</v>
      </c>
      <c r="AK45">
        <v>180.56</v>
      </c>
      <c r="AL45">
        <v>20.63</v>
      </c>
      <c r="AM45">
        <v>16.3</v>
      </c>
      <c r="AN45">
        <v>2.2599999999999998</v>
      </c>
      <c r="AO45">
        <v>143.63</v>
      </c>
      <c r="AP45">
        <v>0</v>
      </c>
      <c r="AQ45">
        <v>15.28</v>
      </c>
      <c r="AR45">
        <v>0.18</v>
      </c>
      <c r="AS45">
        <v>0</v>
      </c>
      <c r="AT45">
        <v>97</v>
      </c>
      <c r="AU45">
        <v>51</v>
      </c>
      <c r="AV45">
        <v>1</v>
      </c>
      <c r="AW45">
        <v>1</v>
      </c>
      <c r="AZ45">
        <v>1</v>
      </c>
      <c r="BA45">
        <v>44.85</v>
      </c>
      <c r="BB45">
        <v>15.72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0</v>
      </c>
      <c r="BI45">
        <v>2</v>
      </c>
      <c r="BJ45" t="s">
        <v>109</v>
      </c>
      <c r="BM45">
        <v>108001</v>
      </c>
      <c r="BN45">
        <v>0</v>
      </c>
      <c r="BO45" t="s">
        <v>6</v>
      </c>
      <c r="BP45">
        <v>0</v>
      </c>
      <c r="BQ45">
        <v>3</v>
      </c>
      <c r="BR45">
        <v>0</v>
      </c>
      <c r="BS45">
        <v>44.85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97</v>
      </c>
      <c r="CA45">
        <v>51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41"/>
        <v>24747</v>
      </c>
      <c r="CQ45">
        <f t="shared" ref="CQ45:CQ50" si="61">AC45*BC45</f>
        <v>204.64959999999999</v>
      </c>
      <c r="CR45">
        <f t="shared" ref="CR45:CR50" si="62">AD45*BB45</f>
        <v>256.23600000000005</v>
      </c>
      <c r="CS45">
        <f t="shared" si="42"/>
        <v>101.36099999999999</v>
      </c>
      <c r="CT45">
        <f t="shared" si="43"/>
        <v>6441.8055000000004</v>
      </c>
      <c r="CU45">
        <f t="shared" si="44"/>
        <v>0</v>
      </c>
      <c r="CV45">
        <f t="shared" si="45"/>
        <v>15.28</v>
      </c>
      <c r="CW45">
        <f t="shared" si="46"/>
        <v>0.18</v>
      </c>
      <c r="CX45">
        <f t="shared" si="47"/>
        <v>0</v>
      </c>
      <c r="CY45">
        <f t="shared" si="59"/>
        <v>22753.29</v>
      </c>
      <c r="CZ45">
        <f t="shared" si="60"/>
        <v>11963.07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1003</v>
      </c>
      <c r="DV45" t="s">
        <v>100</v>
      </c>
      <c r="DW45" t="s">
        <v>100</v>
      </c>
      <c r="DX45">
        <v>100</v>
      </c>
      <c r="DZ45" t="s">
        <v>6</v>
      </c>
      <c r="EA45" t="s">
        <v>6</v>
      </c>
      <c r="EB45" t="s">
        <v>6</v>
      </c>
      <c r="EC45" t="s">
        <v>6</v>
      </c>
      <c r="EE45">
        <v>66434461</v>
      </c>
      <c r="EF45">
        <v>3</v>
      </c>
      <c r="EG45" t="s">
        <v>18</v>
      </c>
      <c r="EH45">
        <v>0</v>
      </c>
      <c r="EI45" t="s">
        <v>6</v>
      </c>
      <c r="EJ45">
        <v>2</v>
      </c>
      <c r="EK45">
        <v>108001</v>
      </c>
      <c r="EL45" t="s">
        <v>77</v>
      </c>
      <c r="EM45" t="s">
        <v>78</v>
      </c>
      <c r="EO45" t="s">
        <v>6</v>
      </c>
      <c r="EQ45">
        <v>131072</v>
      </c>
      <c r="ER45">
        <v>180.56</v>
      </c>
      <c r="ES45">
        <v>20.63</v>
      </c>
      <c r="ET45">
        <v>16.3</v>
      </c>
      <c r="EU45">
        <v>2.2599999999999998</v>
      </c>
      <c r="EV45">
        <v>143.63</v>
      </c>
      <c r="EW45">
        <v>15.28</v>
      </c>
      <c r="EX45">
        <v>0.18</v>
      </c>
      <c r="EY45">
        <v>0</v>
      </c>
      <c r="FQ45">
        <v>0</v>
      </c>
      <c r="FR45">
        <v>0</v>
      </c>
      <c r="FS45">
        <v>0</v>
      </c>
      <c r="FX45">
        <v>97</v>
      </c>
      <c r="FY45">
        <v>51</v>
      </c>
      <c r="GA45" t="s">
        <v>6</v>
      </c>
      <c r="GD45">
        <v>1</v>
      </c>
      <c r="GF45">
        <v>-196589114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50"/>
        <v>0</v>
      </c>
      <c r="GM45">
        <f t="shared" si="51"/>
        <v>59463</v>
      </c>
      <c r="GN45">
        <f t="shared" si="52"/>
        <v>0</v>
      </c>
      <c r="GO45">
        <f t="shared" si="53"/>
        <v>59463</v>
      </c>
      <c r="GP45">
        <f t="shared" si="54"/>
        <v>0</v>
      </c>
      <c r="GR45">
        <v>0</v>
      </c>
      <c r="GS45">
        <v>3</v>
      </c>
      <c r="GT45">
        <v>0</v>
      </c>
      <c r="GU45" t="s">
        <v>6</v>
      </c>
      <c r="GV45">
        <f t="shared" si="55"/>
        <v>0</v>
      </c>
      <c r="GW45">
        <v>1</v>
      </c>
      <c r="GX45">
        <f t="shared" si="56"/>
        <v>0</v>
      </c>
      <c r="HA45">
        <v>0</v>
      </c>
      <c r="HB45">
        <v>0</v>
      </c>
      <c r="HC45">
        <f t="shared" si="57"/>
        <v>0</v>
      </c>
      <c r="HE45" t="s">
        <v>6</v>
      </c>
      <c r="HF45" t="s">
        <v>6</v>
      </c>
      <c r="HM45" t="s">
        <v>6</v>
      </c>
      <c r="HN45" t="s">
        <v>79</v>
      </c>
      <c r="HO45" t="s">
        <v>80</v>
      </c>
      <c r="HP45" t="s">
        <v>77</v>
      </c>
      <c r="HQ45" t="s">
        <v>77</v>
      </c>
      <c r="HS45">
        <v>0</v>
      </c>
      <c r="IK45">
        <v>0</v>
      </c>
      <c r="IL45" t="s">
        <v>429</v>
      </c>
      <c r="IM45">
        <v>3.585</v>
      </c>
    </row>
    <row r="46" spans="1:247" x14ac:dyDescent="0.2">
      <c r="A46">
        <v>18</v>
      </c>
      <c r="B46">
        <v>1</v>
      </c>
      <c r="C46">
        <v>50</v>
      </c>
      <c r="E46" t="s">
        <v>110</v>
      </c>
      <c r="F46" t="s">
        <v>111</v>
      </c>
      <c r="G46" t="s">
        <v>112</v>
      </c>
      <c r="H46" t="str">
        <f>'1.Ведомость'!C46</f>
        <v>10 м</v>
      </c>
      <c r="I46">
        <f>I45*J46</f>
        <v>35.85</v>
      </c>
      <c r="J46">
        <v>10</v>
      </c>
      <c r="K46">
        <v>10</v>
      </c>
      <c r="O46">
        <f t="shared" si="21"/>
        <v>14154</v>
      </c>
      <c r="P46">
        <f t="shared" si="22"/>
        <v>14154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92856697</v>
      </c>
      <c r="AB46">
        <f t="shared" si="32"/>
        <v>39.799999999999997</v>
      </c>
      <c r="AC46">
        <f t="shared" si="33"/>
        <v>39.799999999999997</v>
      </c>
      <c r="AD46">
        <f t="shared" si="34"/>
        <v>0</v>
      </c>
      <c r="AE46">
        <f t="shared" si="35"/>
        <v>0</v>
      </c>
      <c r="AF46">
        <f t="shared" si="36"/>
        <v>0</v>
      </c>
      <c r="AG46">
        <f t="shared" si="37"/>
        <v>0</v>
      </c>
      <c r="AH46">
        <f t="shared" si="38"/>
        <v>0</v>
      </c>
      <c r="AI46">
        <f t="shared" si="39"/>
        <v>0</v>
      </c>
      <c r="AJ46">
        <f t="shared" si="40"/>
        <v>0</v>
      </c>
      <c r="AK46">
        <v>39.799999999999997</v>
      </c>
      <c r="AL46">
        <v>39.799999999999997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97</v>
      </c>
      <c r="AU46">
        <v>51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2</v>
      </c>
      <c r="BJ46" t="s">
        <v>114</v>
      </c>
      <c r="BM46">
        <v>108001</v>
      </c>
      <c r="BN46">
        <v>0</v>
      </c>
      <c r="BO46" t="s">
        <v>6</v>
      </c>
      <c r="BP46">
        <v>0</v>
      </c>
      <c r="BQ46">
        <v>3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97</v>
      </c>
      <c r="CA46">
        <v>51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41"/>
        <v>14154</v>
      </c>
      <c r="CQ46">
        <f t="shared" si="61"/>
        <v>394.81599999999997</v>
      </c>
      <c r="CR46">
        <f t="shared" si="62"/>
        <v>0</v>
      </c>
      <c r="CS46">
        <f t="shared" si="42"/>
        <v>0</v>
      </c>
      <c r="CT46">
        <f t="shared" si="43"/>
        <v>0</v>
      </c>
      <c r="CU46">
        <f t="shared" si="44"/>
        <v>0</v>
      </c>
      <c r="CV46">
        <f t="shared" si="45"/>
        <v>0</v>
      </c>
      <c r="CW46">
        <f t="shared" si="46"/>
        <v>0</v>
      </c>
      <c r="CX46">
        <f t="shared" si="47"/>
        <v>0</v>
      </c>
      <c r="CY46">
        <f t="shared" si="59"/>
        <v>0</v>
      </c>
      <c r="CZ46">
        <f t="shared" si="60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1003</v>
      </c>
      <c r="DV46" t="s">
        <v>113</v>
      </c>
      <c r="DW46" t="s">
        <v>113</v>
      </c>
      <c r="DX46">
        <v>10</v>
      </c>
      <c r="DZ46" t="s">
        <v>6</v>
      </c>
      <c r="EA46" t="s">
        <v>6</v>
      </c>
      <c r="EB46" t="s">
        <v>6</v>
      </c>
      <c r="EC46" t="s">
        <v>6</v>
      </c>
      <c r="EE46">
        <v>66434461</v>
      </c>
      <c r="EF46">
        <v>3</v>
      </c>
      <c r="EG46" t="s">
        <v>18</v>
      </c>
      <c r="EH46">
        <v>0</v>
      </c>
      <c r="EI46" t="s">
        <v>6</v>
      </c>
      <c r="EJ46">
        <v>2</v>
      </c>
      <c r="EK46">
        <v>108001</v>
      </c>
      <c r="EL46" t="s">
        <v>77</v>
      </c>
      <c r="EM46" t="s">
        <v>78</v>
      </c>
      <c r="EO46" t="s">
        <v>6</v>
      </c>
      <c r="EQ46">
        <v>0</v>
      </c>
      <c r="ER46">
        <v>39.799999999999997</v>
      </c>
      <c r="ES46">
        <v>39.799999999999997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97</v>
      </c>
      <c r="FY46">
        <v>51</v>
      </c>
      <c r="GA46" t="s">
        <v>6</v>
      </c>
      <c r="GD46">
        <v>1</v>
      </c>
      <c r="GF46">
        <v>1369848771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50"/>
        <v>0</v>
      </c>
      <c r="GM46">
        <f t="shared" si="51"/>
        <v>14154</v>
      </c>
      <c r="GN46">
        <f t="shared" si="52"/>
        <v>0</v>
      </c>
      <c r="GO46">
        <f t="shared" si="53"/>
        <v>14154</v>
      </c>
      <c r="GP46">
        <f t="shared" si="54"/>
        <v>0</v>
      </c>
      <c r="GR46">
        <v>0</v>
      </c>
      <c r="GS46">
        <v>3</v>
      </c>
      <c r="GT46">
        <v>0</v>
      </c>
      <c r="GU46" t="s">
        <v>6</v>
      </c>
      <c r="GV46">
        <f t="shared" si="55"/>
        <v>0</v>
      </c>
      <c r="GW46">
        <v>1</v>
      </c>
      <c r="GX46">
        <f t="shared" si="56"/>
        <v>0</v>
      </c>
      <c r="HA46">
        <v>0</v>
      </c>
      <c r="HB46">
        <v>0</v>
      </c>
      <c r="HC46">
        <f t="shared" si="57"/>
        <v>0</v>
      </c>
      <c r="HE46" t="s">
        <v>6</v>
      </c>
      <c r="HF46" t="s">
        <v>6</v>
      </c>
      <c r="HM46" t="s">
        <v>6</v>
      </c>
      <c r="HN46" t="s">
        <v>79</v>
      </c>
      <c r="HO46" t="s">
        <v>80</v>
      </c>
      <c r="HP46" t="s">
        <v>77</v>
      </c>
      <c r="HQ46" t="s">
        <v>77</v>
      </c>
      <c r="HS46">
        <v>0</v>
      </c>
      <c r="IK46">
        <v>0</v>
      </c>
    </row>
    <row r="47" spans="1:247" x14ac:dyDescent="0.2">
      <c r="A47">
        <v>18</v>
      </c>
      <c r="B47">
        <v>1</v>
      </c>
      <c r="C47">
        <v>49</v>
      </c>
      <c r="E47" t="s">
        <v>115</v>
      </c>
      <c r="F47" t="s">
        <v>116</v>
      </c>
      <c r="G47" t="s">
        <v>117</v>
      </c>
      <c r="H47" t="str">
        <f>'1.Ведомость'!C47</f>
        <v>10 ШТ</v>
      </c>
      <c r="I47">
        <f>I45*J47</f>
        <v>30.8</v>
      </c>
      <c r="J47">
        <v>8.5913528591352861</v>
      </c>
      <c r="K47">
        <v>8.5913528600000006</v>
      </c>
      <c r="O47">
        <f t="shared" si="21"/>
        <v>26276</v>
      </c>
      <c r="P47">
        <f t="shared" si="22"/>
        <v>26276</v>
      </c>
      <c r="Q47">
        <f t="shared" si="23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92856697</v>
      </c>
      <c r="AB47">
        <f t="shared" si="32"/>
        <v>86</v>
      </c>
      <c r="AC47">
        <f t="shared" si="33"/>
        <v>86</v>
      </c>
      <c r="AD47">
        <f t="shared" si="34"/>
        <v>0</v>
      </c>
      <c r="AE47">
        <f t="shared" si="35"/>
        <v>0</v>
      </c>
      <c r="AF47">
        <f t="shared" si="36"/>
        <v>0</v>
      </c>
      <c r="AG47">
        <f t="shared" si="37"/>
        <v>0</v>
      </c>
      <c r="AH47">
        <f t="shared" si="38"/>
        <v>0</v>
      </c>
      <c r="AI47">
        <f t="shared" si="39"/>
        <v>0</v>
      </c>
      <c r="AJ47">
        <f t="shared" si="40"/>
        <v>0</v>
      </c>
      <c r="AK47">
        <v>86</v>
      </c>
      <c r="AL47">
        <v>86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97</v>
      </c>
      <c r="AU47">
        <v>51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3</v>
      </c>
      <c r="BI47">
        <v>2</v>
      </c>
      <c r="BJ47" t="s">
        <v>118</v>
      </c>
      <c r="BM47">
        <v>108001</v>
      </c>
      <c r="BN47">
        <v>0</v>
      </c>
      <c r="BO47" t="s">
        <v>6</v>
      </c>
      <c r="BP47">
        <v>0</v>
      </c>
      <c r="BQ47">
        <v>3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97</v>
      </c>
      <c r="CA47">
        <v>51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41"/>
        <v>26276</v>
      </c>
      <c r="CQ47">
        <f t="shared" si="61"/>
        <v>853.12</v>
      </c>
      <c r="CR47">
        <f t="shared" si="62"/>
        <v>0</v>
      </c>
      <c r="CS47">
        <f t="shared" si="42"/>
        <v>0</v>
      </c>
      <c r="CT47">
        <f t="shared" si="43"/>
        <v>0</v>
      </c>
      <c r="CU47">
        <f t="shared" si="44"/>
        <v>0</v>
      </c>
      <c r="CV47">
        <f t="shared" si="45"/>
        <v>0</v>
      </c>
      <c r="CW47">
        <f t="shared" si="46"/>
        <v>0</v>
      </c>
      <c r="CX47">
        <f t="shared" si="47"/>
        <v>0</v>
      </c>
      <c r="CY47">
        <f t="shared" si="59"/>
        <v>0</v>
      </c>
      <c r="CZ47">
        <f t="shared" si="60"/>
        <v>0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51</v>
      </c>
      <c r="DW47" t="s">
        <v>51</v>
      </c>
      <c r="DX47">
        <v>1</v>
      </c>
      <c r="DZ47" t="s">
        <v>6</v>
      </c>
      <c r="EA47" t="s">
        <v>6</v>
      </c>
      <c r="EB47" t="s">
        <v>6</v>
      </c>
      <c r="EC47" t="s">
        <v>6</v>
      </c>
      <c r="EE47">
        <v>66434461</v>
      </c>
      <c r="EF47">
        <v>3</v>
      </c>
      <c r="EG47" t="s">
        <v>18</v>
      </c>
      <c r="EH47">
        <v>0</v>
      </c>
      <c r="EI47" t="s">
        <v>6</v>
      </c>
      <c r="EJ47">
        <v>2</v>
      </c>
      <c r="EK47">
        <v>108001</v>
      </c>
      <c r="EL47" t="s">
        <v>77</v>
      </c>
      <c r="EM47" t="s">
        <v>78</v>
      </c>
      <c r="EO47" t="s">
        <v>6</v>
      </c>
      <c r="EQ47">
        <v>0</v>
      </c>
      <c r="ER47">
        <v>86</v>
      </c>
      <c r="ES47">
        <v>86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97</v>
      </c>
      <c r="FY47">
        <v>51</v>
      </c>
      <c r="GA47" t="s">
        <v>6</v>
      </c>
      <c r="GD47">
        <v>1</v>
      </c>
      <c r="GF47">
        <v>1748677643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50"/>
        <v>0</v>
      </c>
      <c r="GM47">
        <f t="shared" si="51"/>
        <v>26276</v>
      </c>
      <c r="GN47">
        <f t="shared" si="52"/>
        <v>0</v>
      </c>
      <c r="GO47">
        <f t="shared" si="53"/>
        <v>26276</v>
      </c>
      <c r="GP47">
        <f t="shared" si="54"/>
        <v>0</v>
      </c>
      <c r="GR47">
        <v>0</v>
      </c>
      <c r="GS47">
        <v>3</v>
      </c>
      <c r="GT47">
        <v>0</v>
      </c>
      <c r="GU47" t="s">
        <v>6</v>
      </c>
      <c r="GV47">
        <f t="shared" si="55"/>
        <v>0</v>
      </c>
      <c r="GW47">
        <v>1</v>
      </c>
      <c r="GX47">
        <f t="shared" si="56"/>
        <v>0</v>
      </c>
      <c r="HA47">
        <v>0</v>
      </c>
      <c r="HB47">
        <v>0</v>
      </c>
      <c r="HC47">
        <f t="shared" si="57"/>
        <v>0</v>
      </c>
      <c r="HE47" t="s">
        <v>6</v>
      </c>
      <c r="HF47" t="s">
        <v>6</v>
      </c>
      <c r="HM47" t="s">
        <v>6</v>
      </c>
      <c r="HN47" t="s">
        <v>79</v>
      </c>
      <c r="HO47" t="s">
        <v>80</v>
      </c>
      <c r="HP47" t="s">
        <v>77</v>
      </c>
      <c r="HQ47" t="s">
        <v>77</v>
      </c>
      <c r="HS47">
        <v>0</v>
      </c>
      <c r="IK47">
        <v>0</v>
      </c>
    </row>
    <row r="48" spans="1:247" x14ac:dyDescent="0.2">
      <c r="A48">
        <v>17</v>
      </c>
      <c r="B48">
        <v>1</v>
      </c>
      <c r="C48">
        <f>ROW(SmtRes!A62)</f>
        <v>62</v>
      </c>
      <c r="D48">
        <f>ROW(EtalonRes!A50)</f>
        <v>50</v>
      </c>
      <c r="E48" t="s">
        <v>119</v>
      </c>
      <c r="F48" t="s">
        <v>120</v>
      </c>
      <c r="G48" t="s">
        <v>121</v>
      </c>
      <c r="H48" t="s">
        <v>100</v>
      </c>
      <c r="I48">
        <f>ROUND(162/100,7)</f>
        <v>1.62</v>
      </c>
      <c r="J48">
        <v>0</v>
      </c>
      <c r="K48">
        <f>ROUND(162/100,7)</f>
        <v>1.62</v>
      </c>
      <c r="O48">
        <f t="shared" si="21"/>
        <v>3294</v>
      </c>
      <c r="P48">
        <f t="shared" si="22"/>
        <v>181</v>
      </c>
      <c r="Q48">
        <f t="shared" si="23"/>
        <v>46</v>
      </c>
      <c r="R48">
        <f t="shared" si="24"/>
        <v>19</v>
      </c>
      <c r="S48">
        <f t="shared" si="25"/>
        <v>3067</v>
      </c>
      <c r="T48">
        <f t="shared" si="26"/>
        <v>0</v>
      </c>
      <c r="U48">
        <f t="shared" si="27"/>
        <v>7.2737999999999996</v>
      </c>
      <c r="V48">
        <f t="shared" si="28"/>
        <v>3.2399999999999998E-2</v>
      </c>
      <c r="W48">
        <f t="shared" si="29"/>
        <v>0</v>
      </c>
      <c r="X48">
        <f t="shared" si="30"/>
        <v>2993</v>
      </c>
      <c r="Y48">
        <f t="shared" si="31"/>
        <v>1574</v>
      </c>
      <c r="AA48">
        <v>92856697</v>
      </c>
      <c r="AB48">
        <f t="shared" si="32"/>
        <v>55.29</v>
      </c>
      <c r="AC48">
        <f t="shared" si="33"/>
        <v>11.27</v>
      </c>
      <c r="AD48">
        <f t="shared" si="34"/>
        <v>1.81</v>
      </c>
      <c r="AE48">
        <f t="shared" si="35"/>
        <v>0.26</v>
      </c>
      <c r="AF48">
        <f t="shared" si="36"/>
        <v>42.21</v>
      </c>
      <c r="AG48">
        <f t="shared" si="37"/>
        <v>0</v>
      </c>
      <c r="AH48">
        <f t="shared" si="38"/>
        <v>4.49</v>
      </c>
      <c r="AI48">
        <f t="shared" si="39"/>
        <v>0.02</v>
      </c>
      <c r="AJ48">
        <f t="shared" si="40"/>
        <v>0</v>
      </c>
      <c r="AK48">
        <v>55.29</v>
      </c>
      <c r="AL48">
        <v>11.27</v>
      </c>
      <c r="AM48">
        <v>1.81</v>
      </c>
      <c r="AN48">
        <v>0.26</v>
      </c>
      <c r="AO48">
        <v>42.21</v>
      </c>
      <c r="AP48">
        <v>0</v>
      </c>
      <c r="AQ48">
        <v>4.49</v>
      </c>
      <c r="AR48">
        <v>0.02</v>
      </c>
      <c r="AS48">
        <v>0</v>
      </c>
      <c r="AT48">
        <v>97</v>
      </c>
      <c r="AU48">
        <v>51</v>
      </c>
      <c r="AV48">
        <v>1</v>
      </c>
      <c r="AW48">
        <v>1</v>
      </c>
      <c r="AZ48">
        <v>1</v>
      </c>
      <c r="BA48">
        <v>44.85</v>
      </c>
      <c r="BB48">
        <v>15.72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0</v>
      </c>
      <c r="BI48">
        <v>2</v>
      </c>
      <c r="BJ48" t="s">
        <v>122</v>
      </c>
      <c r="BM48">
        <v>108001</v>
      </c>
      <c r="BN48">
        <v>0</v>
      </c>
      <c r="BO48" t="s">
        <v>6</v>
      </c>
      <c r="BP48">
        <v>0</v>
      </c>
      <c r="BQ48">
        <v>3</v>
      </c>
      <c r="BR48">
        <v>0</v>
      </c>
      <c r="BS48">
        <v>44.85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97</v>
      </c>
      <c r="CA48">
        <v>51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41"/>
        <v>3294</v>
      </c>
      <c r="CQ48">
        <f t="shared" si="61"/>
        <v>111.7984</v>
      </c>
      <c r="CR48">
        <f t="shared" si="62"/>
        <v>28.453200000000002</v>
      </c>
      <c r="CS48">
        <f t="shared" si="42"/>
        <v>11.661000000000001</v>
      </c>
      <c r="CT48">
        <f t="shared" si="43"/>
        <v>1893.1185</v>
      </c>
      <c r="CU48">
        <f t="shared" si="44"/>
        <v>0</v>
      </c>
      <c r="CV48">
        <f t="shared" si="45"/>
        <v>4.49</v>
      </c>
      <c r="CW48">
        <f t="shared" si="46"/>
        <v>0.02</v>
      </c>
      <c r="CX48">
        <f t="shared" si="47"/>
        <v>0</v>
      </c>
      <c r="CY48">
        <f t="shared" si="59"/>
        <v>2993.42</v>
      </c>
      <c r="CZ48">
        <f t="shared" si="60"/>
        <v>1573.86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1003</v>
      </c>
      <c r="DV48" t="s">
        <v>100</v>
      </c>
      <c r="DW48" t="s">
        <v>100</v>
      </c>
      <c r="DX48">
        <v>100</v>
      </c>
      <c r="DZ48" t="s">
        <v>6</v>
      </c>
      <c r="EA48" t="s">
        <v>6</v>
      </c>
      <c r="EB48" t="s">
        <v>6</v>
      </c>
      <c r="EC48" t="s">
        <v>6</v>
      </c>
      <c r="EE48">
        <v>66434461</v>
      </c>
      <c r="EF48">
        <v>3</v>
      </c>
      <c r="EG48" t="s">
        <v>18</v>
      </c>
      <c r="EH48">
        <v>0</v>
      </c>
      <c r="EI48" t="s">
        <v>6</v>
      </c>
      <c r="EJ48">
        <v>2</v>
      </c>
      <c r="EK48">
        <v>108001</v>
      </c>
      <c r="EL48" t="s">
        <v>77</v>
      </c>
      <c r="EM48" t="s">
        <v>78</v>
      </c>
      <c r="EO48" t="s">
        <v>6</v>
      </c>
      <c r="EQ48">
        <v>131072</v>
      </c>
      <c r="ER48">
        <v>55.29</v>
      </c>
      <c r="ES48">
        <v>11.27</v>
      </c>
      <c r="ET48">
        <v>1.81</v>
      </c>
      <c r="EU48">
        <v>0.26</v>
      </c>
      <c r="EV48">
        <v>42.21</v>
      </c>
      <c r="EW48">
        <v>4.49</v>
      </c>
      <c r="EX48">
        <v>0.02</v>
      </c>
      <c r="EY48">
        <v>0</v>
      </c>
      <c r="FQ48">
        <v>0</v>
      </c>
      <c r="FR48">
        <v>0</v>
      </c>
      <c r="FS48">
        <v>0</v>
      </c>
      <c r="FX48">
        <v>97</v>
      </c>
      <c r="FY48">
        <v>51</v>
      </c>
      <c r="GA48" t="s">
        <v>6</v>
      </c>
      <c r="GD48">
        <v>1</v>
      </c>
      <c r="GF48">
        <v>543998082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50"/>
        <v>0</v>
      </c>
      <c r="GM48">
        <f t="shared" si="51"/>
        <v>7861</v>
      </c>
      <c r="GN48">
        <f t="shared" si="52"/>
        <v>0</v>
      </c>
      <c r="GO48">
        <f t="shared" si="53"/>
        <v>7861</v>
      </c>
      <c r="GP48">
        <f t="shared" si="54"/>
        <v>0</v>
      </c>
      <c r="GR48">
        <v>0</v>
      </c>
      <c r="GS48">
        <v>3</v>
      </c>
      <c r="GT48">
        <v>0</v>
      </c>
      <c r="GU48" t="s">
        <v>6</v>
      </c>
      <c r="GV48">
        <f t="shared" si="55"/>
        <v>0</v>
      </c>
      <c r="GW48">
        <v>1</v>
      </c>
      <c r="GX48">
        <f t="shared" si="56"/>
        <v>0</v>
      </c>
      <c r="HA48">
        <v>0</v>
      </c>
      <c r="HB48">
        <v>0</v>
      </c>
      <c r="HC48">
        <f t="shared" si="57"/>
        <v>0</v>
      </c>
      <c r="HE48" t="s">
        <v>6</v>
      </c>
      <c r="HF48" t="s">
        <v>6</v>
      </c>
      <c r="HM48" t="s">
        <v>6</v>
      </c>
      <c r="HN48" t="s">
        <v>79</v>
      </c>
      <c r="HO48" t="s">
        <v>80</v>
      </c>
      <c r="HP48" t="s">
        <v>77</v>
      </c>
      <c r="HQ48" t="s">
        <v>77</v>
      </c>
      <c r="HS48">
        <v>0</v>
      </c>
      <c r="IK48">
        <v>0</v>
      </c>
      <c r="IL48" t="s">
        <v>430</v>
      </c>
      <c r="IM48">
        <v>1.62</v>
      </c>
    </row>
    <row r="49" spans="1:247" x14ac:dyDescent="0.2">
      <c r="A49">
        <v>18</v>
      </c>
      <c r="B49">
        <v>1</v>
      </c>
      <c r="C49">
        <v>61</v>
      </c>
      <c r="E49" t="s">
        <v>123</v>
      </c>
      <c r="F49" t="s">
        <v>124</v>
      </c>
      <c r="G49" t="s">
        <v>125</v>
      </c>
      <c r="H49" t="str">
        <f>'1.Ведомость'!C50</f>
        <v>1000 м</v>
      </c>
      <c r="I49">
        <f>I48*J49</f>
        <v>0.16200000000000001</v>
      </c>
      <c r="J49">
        <v>9.9999999999999992E-2</v>
      </c>
      <c r="K49">
        <v>0.1</v>
      </c>
      <c r="O49">
        <f t="shared" si="21"/>
        <v>3682</v>
      </c>
      <c r="P49">
        <f t="shared" si="22"/>
        <v>3682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92856697</v>
      </c>
      <c r="AB49">
        <f t="shared" si="32"/>
        <v>2291.15</v>
      </c>
      <c r="AC49">
        <f t="shared" si="33"/>
        <v>2291.15</v>
      </c>
      <c r="AD49">
        <f t="shared" si="34"/>
        <v>0</v>
      </c>
      <c r="AE49">
        <f t="shared" si="35"/>
        <v>0</v>
      </c>
      <c r="AF49">
        <f t="shared" si="36"/>
        <v>0</v>
      </c>
      <c r="AG49">
        <f t="shared" si="37"/>
        <v>0</v>
      </c>
      <c r="AH49">
        <f t="shared" si="38"/>
        <v>0</v>
      </c>
      <c r="AI49">
        <f t="shared" si="39"/>
        <v>0</v>
      </c>
      <c r="AJ49">
        <f t="shared" si="40"/>
        <v>0</v>
      </c>
      <c r="AK49">
        <v>2291.15</v>
      </c>
      <c r="AL49">
        <v>2291.15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97</v>
      </c>
      <c r="AU49">
        <v>51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2</v>
      </c>
      <c r="BJ49" t="s">
        <v>127</v>
      </c>
      <c r="BM49">
        <v>108001</v>
      </c>
      <c r="BN49">
        <v>0</v>
      </c>
      <c r="BO49" t="s">
        <v>6</v>
      </c>
      <c r="BP49">
        <v>0</v>
      </c>
      <c r="BQ49">
        <v>3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97</v>
      </c>
      <c r="CA49">
        <v>51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41"/>
        <v>3682</v>
      </c>
      <c r="CQ49">
        <f t="shared" si="61"/>
        <v>22728.208000000002</v>
      </c>
      <c r="CR49">
        <f t="shared" si="62"/>
        <v>0</v>
      </c>
      <c r="CS49">
        <f t="shared" si="42"/>
        <v>0</v>
      </c>
      <c r="CT49">
        <f t="shared" si="43"/>
        <v>0</v>
      </c>
      <c r="CU49">
        <f t="shared" si="44"/>
        <v>0</v>
      </c>
      <c r="CV49">
        <f t="shared" si="45"/>
        <v>0</v>
      </c>
      <c r="CW49">
        <f t="shared" si="46"/>
        <v>0</v>
      </c>
      <c r="CX49">
        <f t="shared" si="47"/>
        <v>0</v>
      </c>
      <c r="CY49">
        <f t="shared" si="59"/>
        <v>0</v>
      </c>
      <c r="CZ49">
        <f t="shared" si="60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126</v>
      </c>
      <c r="DW49" t="s">
        <v>128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66434461</v>
      </c>
      <c r="EF49">
        <v>3</v>
      </c>
      <c r="EG49" t="s">
        <v>18</v>
      </c>
      <c r="EH49">
        <v>0</v>
      </c>
      <c r="EI49" t="s">
        <v>6</v>
      </c>
      <c r="EJ49">
        <v>2</v>
      </c>
      <c r="EK49">
        <v>108001</v>
      </c>
      <c r="EL49" t="s">
        <v>77</v>
      </c>
      <c r="EM49" t="s">
        <v>78</v>
      </c>
      <c r="EO49" t="s">
        <v>6</v>
      </c>
      <c r="EQ49">
        <v>0</v>
      </c>
      <c r="ER49">
        <v>2291.15</v>
      </c>
      <c r="ES49">
        <v>2291.15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97</v>
      </c>
      <c r="FY49">
        <v>51</v>
      </c>
      <c r="GA49" t="s">
        <v>6</v>
      </c>
      <c r="GD49">
        <v>1</v>
      </c>
      <c r="GF49">
        <v>1002397473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50"/>
        <v>0</v>
      </c>
      <c r="GM49">
        <f t="shared" si="51"/>
        <v>3682</v>
      </c>
      <c r="GN49">
        <f t="shared" si="52"/>
        <v>0</v>
      </c>
      <c r="GO49">
        <f t="shared" si="53"/>
        <v>3682</v>
      </c>
      <c r="GP49">
        <f t="shared" si="54"/>
        <v>0</v>
      </c>
      <c r="GR49">
        <v>0</v>
      </c>
      <c r="GS49">
        <v>3</v>
      </c>
      <c r="GT49">
        <v>0</v>
      </c>
      <c r="GU49" t="s">
        <v>6</v>
      </c>
      <c r="GV49">
        <f t="shared" si="55"/>
        <v>0</v>
      </c>
      <c r="GW49">
        <v>1</v>
      </c>
      <c r="GX49">
        <f t="shared" si="56"/>
        <v>0</v>
      </c>
      <c r="HA49">
        <v>0</v>
      </c>
      <c r="HB49">
        <v>0</v>
      </c>
      <c r="HC49">
        <f t="shared" si="57"/>
        <v>0</v>
      </c>
      <c r="HE49" t="s">
        <v>6</v>
      </c>
      <c r="HF49" t="s">
        <v>6</v>
      </c>
      <c r="HM49" t="s">
        <v>6</v>
      </c>
      <c r="HN49" t="s">
        <v>79</v>
      </c>
      <c r="HO49" t="s">
        <v>80</v>
      </c>
      <c r="HP49" t="s">
        <v>77</v>
      </c>
      <c r="HQ49" t="s">
        <v>77</v>
      </c>
      <c r="HS49">
        <v>0</v>
      </c>
      <c r="IK49">
        <v>0</v>
      </c>
    </row>
    <row r="50" spans="1:247" x14ac:dyDescent="0.2">
      <c r="A50">
        <v>17</v>
      </c>
      <c r="B50">
        <v>1</v>
      </c>
      <c r="C50">
        <f>ROW(SmtRes!A71)</f>
        <v>71</v>
      </c>
      <c r="D50">
        <f>ROW(EtalonRes!A58)</f>
        <v>58</v>
      </c>
      <c r="E50" t="s">
        <v>129</v>
      </c>
      <c r="F50" t="s">
        <v>130</v>
      </c>
      <c r="G50" t="s">
        <v>131</v>
      </c>
      <c r="H50" t="s">
        <v>100</v>
      </c>
      <c r="I50">
        <f>ROUND(291/100,7)</f>
        <v>2.91</v>
      </c>
      <c r="J50">
        <v>0</v>
      </c>
      <c r="K50">
        <f>ROUND(291/100,7)</f>
        <v>2.91</v>
      </c>
      <c r="O50">
        <f t="shared" si="21"/>
        <v>21595</v>
      </c>
      <c r="P50">
        <f t="shared" si="22"/>
        <v>1186</v>
      </c>
      <c r="Q50">
        <f t="shared" si="23"/>
        <v>166</v>
      </c>
      <c r="R50">
        <f t="shared" si="24"/>
        <v>65</v>
      </c>
      <c r="S50">
        <f t="shared" si="25"/>
        <v>20243</v>
      </c>
      <c r="T50">
        <f t="shared" si="26"/>
        <v>0</v>
      </c>
      <c r="U50">
        <f t="shared" si="27"/>
        <v>48.015000000000001</v>
      </c>
      <c r="V50">
        <f t="shared" si="28"/>
        <v>0.1164</v>
      </c>
      <c r="W50">
        <f t="shared" si="29"/>
        <v>0</v>
      </c>
      <c r="X50">
        <f t="shared" si="30"/>
        <v>19699</v>
      </c>
      <c r="Y50">
        <f t="shared" si="31"/>
        <v>10357</v>
      </c>
      <c r="AA50">
        <v>92856697</v>
      </c>
      <c r="AB50">
        <f t="shared" si="32"/>
        <v>199.8</v>
      </c>
      <c r="AC50">
        <f t="shared" si="33"/>
        <v>41.08</v>
      </c>
      <c r="AD50">
        <f t="shared" si="34"/>
        <v>3.62</v>
      </c>
      <c r="AE50">
        <f t="shared" si="35"/>
        <v>0.5</v>
      </c>
      <c r="AF50">
        <f t="shared" si="36"/>
        <v>155.1</v>
      </c>
      <c r="AG50">
        <f t="shared" si="37"/>
        <v>0</v>
      </c>
      <c r="AH50">
        <f t="shared" si="38"/>
        <v>16.5</v>
      </c>
      <c r="AI50">
        <f t="shared" si="39"/>
        <v>0.04</v>
      </c>
      <c r="AJ50">
        <f t="shared" si="40"/>
        <v>0</v>
      </c>
      <c r="AK50">
        <v>199.8</v>
      </c>
      <c r="AL50">
        <v>41.08</v>
      </c>
      <c r="AM50">
        <v>3.62</v>
      </c>
      <c r="AN50">
        <v>0.5</v>
      </c>
      <c r="AO50">
        <v>155.1</v>
      </c>
      <c r="AP50">
        <v>0</v>
      </c>
      <c r="AQ50">
        <v>16.5</v>
      </c>
      <c r="AR50">
        <v>0.04</v>
      </c>
      <c r="AS50">
        <v>0</v>
      </c>
      <c r="AT50">
        <v>97</v>
      </c>
      <c r="AU50">
        <v>51</v>
      </c>
      <c r="AV50">
        <v>1</v>
      </c>
      <c r="AW50">
        <v>1</v>
      </c>
      <c r="AZ50">
        <v>1</v>
      </c>
      <c r="BA50">
        <v>44.85</v>
      </c>
      <c r="BB50">
        <v>15.72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0</v>
      </c>
      <c r="BI50">
        <v>2</v>
      </c>
      <c r="BJ50" t="s">
        <v>132</v>
      </c>
      <c r="BM50">
        <v>108001</v>
      </c>
      <c r="BN50">
        <v>0</v>
      </c>
      <c r="BO50" t="s">
        <v>6</v>
      </c>
      <c r="BP50">
        <v>0</v>
      </c>
      <c r="BQ50">
        <v>3</v>
      </c>
      <c r="BR50">
        <v>0</v>
      </c>
      <c r="BS50">
        <v>44.85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97</v>
      </c>
      <c r="CA50">
        <v>51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41"/>
        <v>21595</v>
      </c>
      <c r="CQ50">
        <f t="shared" si="61"/>
        <v>407.5136</v>
      </c>
      <c r="CR50">
        <f t="shared" si="62"/>
        <v>56.906400000000005</v>
      </c>
      <c r="CS50">
        <f t="shared" si="42"/>
        <v>22.425000000000001</v>
      </c>
      <c r="CT50">
        <f t="shared" si="43"/>
        <v>6956.2349999999997</v>
      </c>
      <c r="CU50">
        <f t="shared" si="44"/>
        <v>0</v>
      </c>
      <c r="CV50">
        <f t="shared" si="45"/>
        <v>16.5</v>
      </c>
      <c r="CW50">
        <f t="shared" si="46"/>
        <v>0.04</v>
      </c>
      <c r="CX50">
        <f t="shared" si="47"/>
        <v>0</v>
      </c>
      <c r="CY50">
        <f t="shared" si="59"/>
        <v>19698.759999999998</v>
      </c>
      <c r="CZ50">
        <f t="shared" si="60"/>
        <v>10357.08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1003</v>
      </c>
      <c r="DV50" t="s">
        <v>100</v>
      </c>
      <c r="DW50" t="s">
        <v>100</v>
      </c>
      <c r="DX50">
        <v>100</v>
      </c>
      <c r="DZ50" t="s">
        <v>6</v>
      </c>
      <c r="EA50" t="s">
        <v>6</v>
      </c>
      <c r="EB50" t="s">
        <v>6</v>
      </c>
      <c r="EC50" t="s">
        <v>6</v>
      </c>
      <c r="EE50">
        <v>66434461</v>
      </c>
      <c r="EF50">
        <v>3</v>
      </c>
      <c r="EG50" t="s">
        <v>18</v>
      </c>
      <c r="EH50">
        <v>0</v>
      </c>
      <c r="EI50" t="s">
        <v>6</v>
      </c>
      <c r="EJ50">
        <v>2</v>
      </c>
      <c r="EK50">
        <v>108001</v>
      </c>
      <c r="EL50" t="s">
        <v>77</v>
      </c>
      <c r="EM50" t="s">
        <v>78</v>
      </c>
      <c r="EO50" t="s">
        <v>6</v>
      </c>
      <c r="EQ50">
        <v>131072</v>
      </c>
      <c r="ER50">
        <v>199.8</v>
      </c>
      <c r="ES50">
        <v>41.08</v>
      </c>
      <c r="ET50">
        <v>3.62</v>
      </c>
      <c r="EU50">
        <v>0.5</v>
      </c>
      <c r="EV50">
        <v>155.1</v>
      </c>
      <c r="EW50">
        <v>16.5</v>
      </c>
      <c r="EX50">
        <v>0.04</v>
      </c>
      <c r="EY50">
        <v>0</v>
      </c>
      <c r="FQ50">
        <v>0</v>
      </c>
      <c r="FR50">
        <v>0</v>
      </c>
      <c r="FS50">
        <v>0</v>
      </c>
      <c r="FX50">
        <v>97</v>
      </c>
      <c r="FY50">
        <v>51</v>
      </c>
      <c r="GA50" t="s">
        <v>6</v>
      </c>
      <c r="GD50">
        <v>1</v>
      </c>
      <c r="GF50">
        <v>1778257411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50"/>
        <v>0</v>
      </c>
      <c r="GM50">
        <f t="shared" si="51"/>
        <v>51651</v>
      </c>
      <c r="GN50">
        <f t="shared" si="52"/>
        <v>0</v>
      </c>
      <c r="GO50">
        <f t="shared" si="53"/>
        <v>51651</v>
      </c>
      <c r="GP50">
        <f t="shared" si="54"/>
        <v>0</v>
      </c>
      <c r="GR50">
        <v>0</v>
      </c>
      <c r="GS50">
        <v>3</v>
      </c>
      <c r="GT50">
        <v>0</v>
      </c>
      <c r="GU50" t="s">
        <v>6</v>
      </c>
      <c r="GV50">
        <f t="shared" si="55"/>
        <v>0</v>
      </c>
      <c r="GW50">
        <v>1</v>
      </c>
      <c r="GX50">
        <f t="shared" si="56"/>
        <v>0</v>
      </c>
      <c r="HA50">
        <v>0</v>
      </c>
      <c r="HB50">
        <v>0</v>
      </c>
      <c r="HC50">
        <f t="shared" si="57"/>
        <v>0</v>
      </c>
      <c r="HE50" t="s">
        <v>6</v>
      </c>
      <c r="HF50" t="s">
        <v>6</v>
      </c>
      <c r="HM50" t="s">
        <v>6</v>
      </c>
      <c r="HN50" t="s">
        <v>79</v>
      </c>
      <c r="HO50" t="s">
        <v>80</v>
      </c>
      <c r="HP50" t="s">
        <v>77</v>
      </c>
      <c r="HQ50" t="s">
        <v>77</v>
      </c>
      <c r="HS50">
        <v>0</v>
      </c>
      <c r="IK50">
        <v>0</v>
      </c>
      <c r="IL50" t="s">
        <v>431</v>
      </c>
      <c r="IM50">
        <v>2.91</v>
      </c>
    </row>
    <row r="51" spans="1:247" x14ac:dyDescent="0.2">
      <c r="A51">
        <v>18</v>
      </c>
      <c r="B51">
        <v>1</v>
      </c>
      <c r="C51">
        <v>71</v>
      </c>
      <c r="E51" t="s">
        <v>133</v>
      </c>
      <c r="F51" t="s">
        <v>81</v>
      </c>
      <c r="G51" t="s">
        <v>134</v>
      </c>
      <c r="H51" t="str">
        <f>'1.Ведомость'!C53</f>
        <v>1000 м</v>
      </c>
      <c r="I51">
        <f>I50*J51</f>
        <v>0.29099999999999998</v>
      </c>
      <c r="J51">
        <v>9.9999999999999992E-2</v>
      </c>
      <c r="K51">
        <v>0.1</v>
      </c>
      <c r="O51">
        <f t="shared" si="21"/>
        <v>24916</v>
      </c>
      <c r="P51">
        <f t="shared" si="22"/>
        <v>24916</v>
      </c>
      <c r="Q51">
        <f t="shared" si="23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92856697</v>
      </c>
      <c r="AB51">
        <f t="shared" si="32"/>
        <v>85622.9</v>
      </c>
      <c r="AC51">
        <f t="shared" si="33"/>
        <v>85622.9</v>
      </c>
      <c r="AD51">
        <f t="shared" si="34"/>
        <v>0</v>
      </c>
      <c r="AE51">
        <f t="shared" si="35"/>
        <v>0</v>
      </c>
      <c r="AF51">
        <f t="shared" si="36"/>
        <v>0</v>
      </c>
      <c r="AG51">
        <f t="shared" si="37"/>
        <v>0</v>
      </c>
      <c r="AH51">
        <f t="shared" si="38"/>
        <v>0</v>
      </c>
      <c r="AI51">
        <f t="shared" si="39"/>
        <v>0</v>
      </c>
      <c r="AJ51">
        <f t="shared" si="40"/>
        <v>0</v>
      </c>
      <c r="AK51">
        <v>85622.900000000009</v>
      </c>
      <c r="AL51">
        <v>85622.900000000009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97</v>
      </c>
      <c r="AU51">
        <v>51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3</v>
      </c>
      <c r="BI51">
        <v>2</v>
      </c>
      <c r="BJ51" t="s">
        <v>6</v>
      </c>
      <c r="BM51">
        <v>108001</v>
      </c>
      <c r="BN51">
        <v>0</v>
      </c>
      <c r="BO51" t="s">
        <v>6</v>
      </c>
      <c r="BP51">
        <v>0</v>
      </c>
      <c r="BQ51">
        <v>3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97</v>
      </c>
      <c r="CA51">
        <v>51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41"/>
        <v>24916</v>
      </c>
      <c r="CQ51">
        <f>AC51</f>
        <v>85622.9</v>
      </c>
      <c r="CR51">
        <f>AD51</f>
        <v>0</v>
      </c>
      <c r="CS51">
        <f t="shared" si="42"/>
        <v>0</v>
      </c>
      <c r="CT51">
        <f t="shared" si="43"/>
        <v>0</v>
      </c>
      <c r="CU51">
        <f t="shared" si="44"/>
        <v>0</v>
      </c>
      <c r="CV51">
        <f t="shared" si="45"/>
        <v>0</v>
      </c>
      <c r="CW51">
        <f t="shared" si="46"/>
        <v>0</v>
      </c>
      <c r="CX51">
        <f t="shared" si="47"/>
        <v>0</v>
      </c>
      <c r="CY51">
        <f t="shared" si="59"/>
        <v>0</v>
      </c>
      <c r="CZ51">
        <f t="shared" si="60"/>
        <v>0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126</v>
      </c>
      <c r="DW51" t="s">
        <v>128</v>
      </c>
      <c r="DX51">
        <v>1</v>
      </c>
      <c r="DZ51" t="s">
        <v>6</v>
      </c>
      <c r="EA51" t="s">
        <v>6</v>
      </c>
      <c r="EB51" t="s">
        <v>6</v>
      </c>
      <c r="EC51" t="s">
        <v>6</v>
      </c>
      <c r="EE51">
        <v>66434461</v>
      </c>
      <c r="EF51">
        <v>3</v>
      </c>
      <c r="EG51" t="s">
        <v>18</v>
      </c>
      <c r="EH51">
        <v>0</v>
      </c>
      <c r="EI51" t="s">
        <v>6</v>
      </c>
      <c r="EJ51">
        <v>2</v>
      </c>
      <c r="EK51">
        <v>108001</v>
      </c>
      <c r="EL51" t="s">
        <v>77</v>
      </c>
      <c r="EM51" t="s">
        <v>78</v>
      </c>
      <c r="EO51" t="s">
        <v>6</v>
      </c>
      <c r="EQ51">
        <v>0</v>
      </c>
      <c r="ER51">
        <v>81420</v>
      </c>
      <c r="ES51">
        <v>85622.900000000009</v>
      </c>
      <c r="ET51">
        <v>0</v>
      </c>
      <c r="EU51">
        <v>0</v>
      </c>
      <c r="EV51">
        <v>0</v>
      </c>
      <c r="EW51">
        <v>0</v>
      </c>
      <c r="EX51">
        <v>0</v>
      </c>
      <c r="EZ51">
        <v>5</v>
      </c>
      <c r="FC51">
        <v>0</v>
      </c>
      <c r="FD51">
        <v>18</v>
      </c>
      <c r="FF51">
        <v>81420</v>
      </c>
      <c r="FQ51">
        <v>0</v>
      </c>
      <c r="FR51">
        <v>0</v>
      </c>
      <c r="FS51">
        <v>0</v>
      </c>
      <c r="FX51">
        <v>97</v>
      </c>
      <c r="FY51">
        <v>51</v>
      </c>
      <c r="GA51" t="s">
        <v>135</v>
      </c>
      <c r="GD51">
        <v>1</v>
      </c>
      <c r="GF51">
        <v>-2012285716</v>
      </c>
      <c r="GG51">
        <v>2</v>
      </c>
      <c r="GH51">
        <v>3</v>
      </c>
      <c r="GI51">
        <v>4</v>
      </c>
      <c r="GJ51">
        <v>0</v>
      </c>
      <c r="GK51">
        <v>0</v>
      </c>
      <c r="GL51">
        <f t="shared" si="50"/>
        <v>0</v>
      </c>
      <c r="GM51">
        <f t="shared" si="51"/>
        <v>24916</v>
      </c>
      <c r="GN51">
        <f t="shared" si="52"/>
        <v>0</v>
      </c>
      <c r="GO51">
        <f t="shared" si="53"/>
        <v>24916</v>
      </c>
      <c r="GP51">
        <f t="shared" si="54"/>
        <v>0</v>
      </c>
      <c r="GR51">
        <v>1</v>
      </c>
      <c r="GS51">
        <v>1</v>
      </c>
      <c r="GT51">
        <v>0</v>
      </c>
      <c r="GU51" t="s">
        <v>6</v>
      </c>
      <c r="GV51">
        <f t="shared" si="55"/>
        <v>0</v>
      </c>
      <c r="GW51">
        <v>1</v>
      </c>
      <c r="GX51">
        <f t="shared" si="56"/>
        <v>0</v>
      </c>
      <c r="HA51">
        <v>0</v>
      </c>
      <c r="HB51">
        <v>0</v>
      </c>
      <c r="HC51">
        <f t="shared" si="57"/>
        <v>0</v>
      </c>
      <c r="HE51" t="s">
        <v>34</v>
      </c>
      <c r="HF51" t="s">
        <v>35</v>
      </c>
      <c r="HG51">
        <f>ROUND(AC51*I51,0)</f>
        <v>24916</v>
      </c>
      <c r="HM51" t="s">
        <v>6</v>
      </c>
      <c r="HN51" t="s">
        <v>79</v>
      </c>
      <c r="HO51" t="s">
        <v>80</v>
      </c>
      <c r="HP51" t="s">
        <v>77</v>
      </c>
      <c r="HQ51" t="s">
        <v>77</v>
      </c>
      <c r="HS51">
        <v>0</v>
      </c>
      <c r="IK51">
        <v>0</v>
      </c>
    </row>
    <row r="52" spans="1:247" x14ac:dyDescent="0.2">
      <c r="A52">
        <v>17</v>
      </c>
      <c r="B52">
        <v>1</v>
      </c>
      <c r="C52">
        <f>ROW(SmtRes!A74)</f>
        <v>74</v>
      </c>
      <c r="D52">
        <f>ROW(EtalonRes!A61)</f>
        <v>61</v>
      </c>
      <c r="E52" t="s">
        <v>136</v>
      </c>
      <c r="F52" t="s">
        <v>137</v>
      </c>
      <c r="G52" t="s">
        <v>138</v>
      </c>
      <c r="H52" t="s">
        <v>100</v>
      </c>
      <c r="I52">
        <f>ROUND(346/100,7)</f>
        <v>3.46</v>
      </c>
      <c r="J52">
        <v>0</v>
      </c>
      <c r="K52">
        <f>ROUND(346/100,7)</f>
        <v>3.46</v>
      </c>
      <c r="O52">
        <f t="shared" si="21"/>
        <v>55911</v>
      </c>
      <c r="P52">
        <f t="shared" si="22"/>
        <v>0</v>
      </c>
      <c r="Q52">
        <f t="shared" si="23"/>
        <v>20624</v>
      </c>
      <c r="R52">
        <f t="shared" si="24"/>
        <v>0</v>
      </c>
      <c r="S52">
        <f t="shared" si="25"/>
        <v>35287</v>
      </c>
      <c r="T52">
        <f t="shared" si="26"/>
        <v>0</v>
      </c>
      <c r="U52">
        <f t="shared" si="27"/>
        <v>83.697400000000002</v>
      </c>
      <c r="V52">
        <f t="shared" si="28"/>
        <v>0</v>
      </c>
      <c r="W52">
        <f t="shared" si="29"/>
        <v>0</v>
      </c>
      <c r="X52">
        <f t="shared" si="30"/>
        <v>36346</v>
      </c>
      <c r="Y52">
        <f t="shared" si="31"/>
        <v>20819</v>
      </c>
      <c r="AA52">
        <v>92856697</v>
      </c>
      <c r="AB52">
        <f t="shared" si="32"/>
        <v>606.55999999999995</v>
      </c>
      <c r="AC52">
        <f t="shared" si="33"/>
        <v>0</v>
      </c>
      <c r="AD52">
        <f t="shared" si="34"/>
        <v>379.17</v>
      </c>
      <c r="AE52">
        <f t="shared" si="35"/>
        <v>0</v>
      </c>
      <c r="AF52">
        <f t="shared" si="36"/>
        <v>227.39</v>
      </c>
      <c r="AG52">
        <f t="shared" si="37"/>
        <v>0</v>
      </c>
      <c r="AH52">
        <f t="shared" si="38"/>
        <v>24.19</v>
      </c>
      <c r="AI52">
        <f t="shared" si="39"/>
        <v>0</v>
      </c>
      <c r="AJ52">
        <f t="shared" si="40"/>
        <v>0</v>
      </c>
      <c r="AK52">
        <v>606.55999999999995</v>
      </c>
      <c r="AL52">
        <v>0</v>
      </c>
      <c r="AM52">
        <v>379.17</v>
      </c>
      <c r="AN52">
        <v>0</v>
      </c>
      <c r="AO52">
        <v>227.39</v>
      </c>
      <c r="AP52">
        <v>0</v>
      </c>
      <c r="AQ52">
        <v>24.19</v>
      </c>
      <c r="AR52">
        <v>0</v>
      </c>
      <c r="AS52">
        <v>0</v>
      </c>
      <c r="AT52">
        <v>103</v>
      </c>
      <c r="AU52">
        <v>59</v>
      </c>
      <c r="AV52">
        <v>1</v>
      </c>
      <c r="AW52">
        <v>1</v>
      </c>
      <c r="AZ52">
        <v>1</v>
      </c>
      <c r="BA52">
        <v>44.85</v>
      </c>
      <c r="BB52">
        <v>15.72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0</v>
      </c>
      <c r="BI52">
        <v>1</v>
      </c>
      <c r="BJ52" t="s">
        <v>139</v>
      </c>
      <c r="BM52">
        <v>46001</v>
      </c>
      <c r="BN52">
        <v>0</v>
      </c>
      <c r="BO52" t="s">
        <v>6</v>
      </c>
      <c r="BP52">
        <v>0</v>
      </c>
      <c r="BQ52">
        <v>2</v>
      </c>
      <c r="BR52">
        <v>0</v>
      </c>
      <c r="BS52">
        <v>44.85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103</v>
      </c>
      <c r="CA52">
        <v>59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41"/>
        <v>55911</v>
      </c>
      <c r="CQ52">
        <f t="shared" ref="CQ52:CQ58" si="63">AC52*BC52</f>
        <v>0</v>
      </c>
      <c r="CR52">
        <f t="shared" ref="CR52:CR58" si="64">AD52*BB52</f>
        <v>5960.5524000000005</v>
      </c>
      <c r="CS52">
        <f t="shared" si="42"/>
        <v>0</v>
      </c>
      <c r="CT52">
        <f t="shared" si="43"/>
        <v>10198.441499999999</v>
      </c>
      <c r="CU52">
        <f t="shared" si="44"/>
        <v>0</v>
      </c>
      <c r="CV52">
        <f t="shared" si="45"/>
        <v>24.19</v>
      </c>
      <c r="CW52">
        <f t="shared" si="46"/>
        <v>0</v>
      </c>
      <c r="CX52">
        <f t="shared" si="47"/>
        <v>0</v>
      </c>
      <c r="CY52">
        <f t="shared" si="59"/>
        <v>36345.61</v>
      </c>
      <c r="CZ52">
        <f t="shared" si="60"/>
        <v>20819.330000000002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1003</v>
      </c>
      <c r="DV52" t="s">
        <v>100</v>
      </c>
      <c r="DW52" t="s">
        <v>100</v>
      </c>
      <c r="DX52">
        <v>100</v>
      </c>
      <c r="DZ52" t="s">
        <v>6</v>
      </c>
      <c r="EA52" t="s">
        <v>6</v>
      </c>
      <c r="EB52" t="s">
        <v>6</v>
      </c>
      <c r="EC52" t="s">
        <v>6</v>
      </c>
      <c r="EE52">
        <v>66434399</v>
      </c>
      <c r="EF52">
        <v>2</v>
      </c>
      <c r="EG52" t="s">
        <v>24</v>
      </c>
      <c r="EH52">
        <v>40</v>
      </c>
      <c r="EI52" t="s">
        <v>140</v>
      </c>
      <c r="EJ52">
        <v>1</v>
      </c>
      <c r="EK52">
        <v>46001</v>
      </c>
      <c r="EL52" t="s">
        <v>141</v>
      </c>
      <c r="EM52" t="s">
        <v>142</v>
      </c>
      <c r="EO52" t="s">
        <v>6</v>
      </c>
      <c r="EQ52">
        <v>131072</v>
      </c>
      <c r="ER52">
        <v>606.55999999999995</v>
      </c>
      <c r="ES52">
        <v>0</v>
      </c>
      <c r="ET52">
        <v>379.17</v>
      </c>
      <c r="EU52">
        <v>0</v>
      </c>
      <c r="EV52">
        <v>227.39</v>
      </c>
      <c r="EW52">
        <v>24.19</v>
      </c>
      <c r="EX52">
        <v>0</v>
      </c>
      <c r="EY52">
        <v>0</v>
      </c>
      <c r="FQ52">
        <v>0</v>
      </c>
      <c r="FR52">
        <v>0</v>
      </c>
      <c r="FS52">
        <v>0</v>
      </c>
      <c r="FX52">
        <v>103</v>
      </c>
      <c r="FY52">
        <v>59</v>
      </c>
      <c r="GA52" t="s">
        <v>6</v>
      </c>
      <c r="GD52">
        <v>1</v>
      </c>
      <c r="GF52">
        <v>1128634228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50"/>
        <v>0</v>
      </c>
      <c r="GM52">
        <f t="shared" si="51"/>
        <v>113076</v>
      </c>
      <c r="GN52">
        <f t="shared" si="52"/>
        <v>113076</v>
      </c>
      <c r="GO52">
        <f t="shared" si="53"/>
        <v>0</v>
      </c>
      <c r="GP52">
        <f t="shared" si="54"/>
        <v>0</v>
      </c>
      <c r="GR52">
        <v>0</v>
      </c>
      <c r="GS52">
        <v>3</v>
      </c>
      <c r="GT52">
        <v>0</v>
      </c>
      <c r="GU52" t="s">
        <v>6</v>
      </c>
      <c r="GV52">
        <f t="shared" si="55"/>
        <v>0</v>
      </c>
      <c r="GW52">
        <v>1</v>
      </c>
      <c r="GX52">
        <f t="shared" si="56"/>
        <v>0</v>
      </c>
      <c r="HA52">
        <v>0</v>
      </c>
      <c r="HB52">
        <v>0</v>
      </c>
      <c r="HC52">
        <f t="shared" si="57"/>
        <v>0</v>
      </c>
      <c r="HE52" t="s">
        <v>6</v>
      </c>
      <c r="HF52" t="s">
        <v>6</v>
      </c>
      <c r="HM52" t="s">
        <v>6</v>
      </c>
      <c r="HN52" t="s">
        <v>143</v>
      </c>
      <c r="HO52" t="s">
        <v>144</v>
      </c>
      <c r="HP52" t="s">
        <v>141</v>
      </c>
      <c r="HQ52" t="s">
        <v>141</v>
      </c>
      <c r="HS52">
        <v>0</v>
      </c>
      <c r="IK52">
        <v>0</v>
      </c>
      <c r="IL52" t="s">
        <v>432</v>
      </c>
      <c r="IM52">
        <v>3.46</v>
      </c>
    </row>
    <row r="53" spans="1:247" x14ac:dyDescent="0.2">
      <c r="A53">
        <v>17</v>
      </c>
      <c r="B53">
        <v>1</v>
      </c>
      <c r="C53">
        <f>ROW(SmtRes!A85)</f>
        <v>85</v>
      </c>
      <c r="D53">
        <f>ROW(EtalonRes!A72)</f>
        <v>72</v>
      </c>
      <c r="E53" t="s">
        <v>145</v>
      </c>
      <c r="F53" t="s">
        <v>146</v>
      </c>
      <c r="G53" t="s">
        <v>147</v>
      </c>
      <c r="H53" t="s">
        <v>148</v>
      </c>
      <c r="I53">
        <v>0.22</v>
      </c>
      <c r="J53">
        <v>0</v>
      </c>
      <c r="K53">
        <v>0.22</v>
      </c>
      <c r="O53">
        <f t="shared" si="21"/>
        <v>7388</v>
      </c>
      <c r="P53">
        <f t="shared" si="22"/>
        <v>1292</v>
      </c>
      <c r="Q53">
        <f t="shared" si="23"/>
        <v>92</v>
      </c>
      <c r="R53">
        <f t="shared" si="24"/>
        <v>46</v>
      </c>
      <c r="S53">
        <f t="shared" si="25"/>
        <v>6004</v>
      </c>
      <c r="T53">
        <f t="shared" si="26"/>
        <v>0</v>
      </c>
      <c r="U53">
        <f t="shared" si="27"/>
        <v>16.548400000000001</v>
      </c>
      <c r="V53">
        <f t="shared" si="28"/>
        <v>8.7999999999999995E-2</v>
      </c>
      <c r="W53">
        <f t="shared" si="29"/>
        <v>0</v>
      </c>
      <c r="X53">
        <f t="shared" si="30"/>
        <v>6232</v>
      </c>
      <c r="Y53">
        <f t="shared" si="31"/>
        <v>3570</v>
      </c>
      <c r="AA53">
        <v>92856697</v>
      </c>
      <c r="AB53">
        <f t="shared" si="32"/>
        <v>1227.3900000000001</v>
      </c>
      <c r="AC53">
        <f t="shared" si="33"/>
        <v>592.22</v>
      </c>
      <c r="AD53">
        <f t="shared" si="34"/>
        <v>26.64</v>
      </c>
      <c r="AE53">
        <f t="shared" si="35"/>
        <v>4.6399999999999997</v>
      </c>
      <c r="AF53">
        <f t="shared" si="36"/>
        <v>608.53</v>
      </c>
      <c r="AG53">
        <f t="shared" si="37"/>
        <v>0</v>
      </c>
      <c r="AH53">
        <f t="shared" si="38"/>
        <v>75.22</v>
      </c>
      <c r="AI53">
        <f t="shared" si="39"/>
        <v>0.4</v>
      </c>
      <c r="AJ53">
        <f t="shared" si="40"/>
        <v>0</v>
      </c>
      <c r="AK53">
        <v>1227.3900000000001</v>
      </c>
      <c r="AL53">
        <v>592.22</v>
      </c>
      <c r="AM53">
        <v>26.64</v>
      </c>
      <c r="AN53">
        <v>4.6399999999999997</v>
      </c>
      <c r="AO53">
        <v>608.53</v>
      </c>
      <c r="AP53">
        <v>0</v>
      </c>
      <c r="AQ53">
        <v>75.22</v>
      </c>
      <c r="AR53">
        <v>0.4</v>
      </c>
      <c r="AS53">
        <v>0</v>
      </c>
      <c r="AT53">
        <v>103</v>
      </c>
      <c r="AU53">
        <v>59</v>
      </c>
      <c r="AV53">
        <v>1</v>
      </c>
      <c r="AW53">
        <v>1</v>
      </c>
      <c r="AZ53">
        <v>1</v>
      </c>
      <c r="BA53">
        <v>44.85</v>
      </c>
      <c r="BB53">
        <v>15.72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0</v>
      </c>
      <c r="BI53">
        <v>1</v>
      </c>
      <c r="BJ53" t="s">
        <v>149</v>
      </c>
      <c r="BM53">
        <v>46001</v>
      </c>
      <c r="BN53">
        <v>0</v>
      </c>
      <c r="BO53" t="s">
        <v>6</v>
      </c>
      <c r="BP53">
        <v>0</v>
      </c>
      <c r="BQ53">
        <v>2</v>
      </c>
      <c r="BR53">
        <v>0</v>
      </c>
      <c r="BS53">
        <v>44.85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103</v>
      </c>
      <c r="CA53">
        <v>59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41"/>
        <v>7388</v>
      </c>
      <c r="CQ53">
        <f t="shared" si="63"/>
        <v>5874.8224</v>
      </c>
      <c r="CR53">
        <f t="shared" si="64"/>
        <v>418.7808</v>
      </c>
      <c r="CS53">
        <f t="shared" si="42"/>
        <v>208.10399999999998</v>
      </c>
      <c r="CT53">
        <f t="shared" si="43"/>
        <v>27292.570499999998</v>
      </c>
      <c r="CU53">
        <f t="shared" si="44"/>
        <v>0</v>
      </c>
      <c r="CV53">
        <f t="shared" si="45"/>
        <v>75.22</v>
      </c>
      <c r="CW53">
        <f t="shared" si="46"/>
        <v>0.4</v>
      </c>
      <c r="CX53">
        <f t="shared" si="47"/>
        <v>0</v>
      </c>
      <c r="CY53">
        <f t="shared" si="59"/>
        <v>6231.5</v>
      </c>
      <c r="CZ53">
        <f t="shared" si="60"/>
        <v>3569.5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1007</v>
      </c>
      <c r="DV53" t="s">
        <v>148</v>
      </c>
      <c r="DW53" t="s">
        <v>148</v>
      </c>
      <c r="DX53">
        <v>1</v>
      </c>
      <c r="DZ53" t="s">
        <v>6</v>
      </c>
      <c r="EA53" t="s">
        <v>6</v>
      </c>
      <c r="EB53" t="s">
        <v>6</v>
      </c>
      <c r="EC53" t="s">
        <v>6</v>
      </c>
      <c r="EE53">
        <v>66434399</v>
      </c>
      <c r="EF53">
        <v>2</v>
      </c>
      <c r="EG53" t="s">
        <v>24</v>
      </c>
      <c r="EH53">
        <v>40</v>
      </c>
      <c r="EI53" t="s">
        <v>140</v>
      </c>
      <c r="EJ53">
        <v>1</v>
      </c>
      <c r="EK53">
        <v>46001</v>
      </c>
      <c r="EL53" t="s">
        <v>141</v>
      </c>
      <c r="EM53" t="s">
        <v>142</v>
      </c>
      <c r="EO53" t="s">
        <v>6</v>
      </c>
      <c r="EQ53">
        <v>131072</v>
      </c>
      <c r="ER53">
        <v>1227.3900000000001</v>
      </c>
      <c r="ES53">
        <v>592.22</v>
      </c>
      <c r="ET53">
        <v>26.64</v>
      </c>
      <c r="EU53">
        <v>4.6399999999999997</v>
      </c>
      <c r="EV53">
        <v>608.53</v>
      </c>
      <c r="EW53">
        <v>75.22</v>
      </c>
      <c r="EX53">
        <v>0.4</v>
      </c>
      <c r="EY53">
        <v>0</v>
      </c>
      <c r="FQ53">
        <v>0</v>
      </c>
      <c r="FR53">
        <v>0</v>
      </c>
      <c r="FS53">
        <v>0</v>
      </c>
      <c r="FX53">
        <v>103</v>
      </c>
      <c r="FY53">
        <v>59</v>
      </c>
      <c r="GA53" t="s">
        <v>6</v>
      </c>
      <c r="GD53">
        <v>1</v>
      </c>
      <c r="GF53">
        <v>782111158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50"/>
        <v>0</v>
      </c>
      <c r="GM53">
        <f t="shared" si="51"/>
        <v>17190</v>
      </c>
      <c r="GN53">
        <f t="shared" si="52"/>
        <v>17190</v>
      </c>
      <c r="GO53">
        <f t="shared" si="53"/>
        <v>0</v>
      </c>
      <c r="GP53">
        <f t="shared" si="54"/>
        <v>0</v>
      </c>
      <c r="GR53">
        <v>0</v>
      </c>
      <c r="GS53">
        <v>3</v>
      </c>
      <c r="GT53">
        <v>0</v>
      </c>
      <c r="GU53" t="s">
        <v>6</v>
      </c>
      <c r="GV53">
        <f t="shared" si="55"/>
        <v>0</v>
      </c>
      <c r="GW53">
        <v>1</v>
      </c>
      <c r="GX53">
        <f t="shared" si="56"/>
        <v>0</v>
      </c>
      <c r="HA53">
        <v>0</v>
      </c>
      <c r="HB53">
        <v>0</v>
      </c>
      <c r="HC53">
        <f t="shared" si="57"/>
        <v>0</v>
      </c>
      <c r="HE53" t="s">
        <v>6</v>
      </c>
      <c r="HF53" t="s">
        <v>6</v>
      </c>
      <c r="HM53" t="s">
        <v>6</v>
      </c>
      <c r="HN53" t="s">
        <v>143</v>
      </c>
      <c r="HO53" t="s">
        <v>144</v>
      </c>
      <c r="HP53" t="s">
        <v>141</v>
      </c>
      <c r="HQ53" t="s">
        <v>141</v>
      </c>
      <c r="HS53">
        <v>0</v>
      </c>
      <c r="IK53">
        <v>0</v>
      </c>
    </row>
    <row r="54" spans="1:247" x14ac:dyDescent="0.2">
      <c r="A54">
        <v>18</v>
      </c>
      <c r="B54">
        <v>1</v>
      </c>
      <c r="C54">
        <v>82</v>
      </c>
      <c r="E54" t="s">
        <v>150</v>
      </c>
      <c r="F54" t="s">
        <v>151</v>
      </c>
      <c r="G54" t="s">
        <v>152</v>
      </c>
      <c r="H54" t="str">
        <f>'1.Ведомость'!C57</f>
        <v>м3</v>
      </c>
      <c r="I54">
        <f>I53*J54</f>
        <v>0.2288</v>
      </c>
      <c r="J54">
        <v>1.04</v>
      </c>
      <c r="K54">
        <v>1.04</v>
      </c>
      <c r="O54">
        <f t="shared" si="21"/>
        <v>1362</v>
      </c>
      <c r="P54">
        <f t="shared" si="22"/>
        <v>1362</v>
      </c>
      <c r="Q54">
        <f t="shared" si="23"/>
        <v>0</v>
      </c>
      <c r="R54">
        <f t="shared" si="24"/>
        <v>0</v>
      </c>
      <c r="S54">
        <f t="shared" si="25"/>
        <v>0</v>
      </c>
      <c r="T54">
        <f t="shared" si="26"/>
        <v>0</v>
      </c>
      <c r="U54">
        <f t="shared" si="27"/>
        <v>0</v>
      </c>
      <c r="V54">
        <f t="shared" si="28"/>
        <v>0</v>
      </c>
      <c r="W54">
        <f t="shared" si="29"/>
        <v>0</v>
      </c>
      <c r="X54">
        <f t="shared" si="30"/>
        <v>0</v>
      </c>
      <c r="Y54">
        <f t="shared" si="31"/>
        <v>0</v>
      </c>
      <c r="AA54">
        <v>92856697</v>
      </c>
      <c r="AB54">
        <f t="shared" si="32"/>
        <v>600</v>
      </c>
      <c r="AC54">
        <f t="shared" si="33"/>
        <v>600</v>
      </c>
      <c r="AD54">
        <f t="shared" si="34"/>
        <v>0</v>
      </c>
      <c r="AE54">
        <f t="shared" si="35"/>
        <v>0</v>
      </c>
      <c r="AF54">
        <f t="shared" si="36"/>
        <v>0</v>
      </c>
      <c r="AG54">
        <f t="shared" si="37"/>
        <v>0</v>
      </c>
      <c r="AH54">
        <f t="shared" si="38"/>
        <v>0</v>
      </c>
      <c r="AI54">
        <f t="shared" si="39"/>
        <v>0</v>
      </c>
      <c r="AJ54">
        <f t="shared" si="40"/>
        <v>0</v>
      </c>
      <c r="AK54">
        <v>600</v>
      </c>
      <c r="AL54">
        <v>600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103</v>
      </c>
      <c r="AU54">
        <v>59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3</v>
      </c>
      <c r="BI54">
        <v>1</v>
      </c>
      <c r="BJ54" t="s">
        <v>153</v>
      </c>
      <c r="BM54">
        <v>46001</v>
      </c>
      <c r="BN54">
        <v>0</v>
      </c>
      <c r="BO54" t="s">
        <v>6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103</v>
      </c>
      <c r="CA54">
        <v>59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41"/>
        <v>1362</v>
      </c>
      <c r="CQ54">
        <f t="shared" si="63"/>
        <v>5952</v>
      </c>
      <c r="CR54">
        <f t="shared" si="64"/>
        <v>0</v>
      </c>
      <c r="CS54">
        <f t="shared" si="42"/>
        <v>0</v>
      </c>
      <c r="CT54">
        <f t="shared" si="43"/>
        <v>0</v>
      </c>
      <c r="CU54">
        <f t="shared" si="44"/>
        <v>0</v>
      </c>
      <c r="CV54">
        <f t="shared" si="45"/>
        <v>0</v>
      </c>
      <c r="CW54">
        <f t="shared" si="46"/>
        <v>0</v>
      </c>
      <c r="CX54">
        <f t="shared" si="47"/>
        <v>0</v>
      </c>
      <c r="CY54">
        <f t="shared" si="59"/>
        <v>0</v>
      </c>
      <c r="CZ54">
        <f t="shared" si="60"/>
        <v>0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1007</v>
      </c>
      <c r="DV54" t="s">
        <v>148</v>
      </c>
      <c r="DW54" t="s">
        <v>148</v>
      </c>
      <c r="DX54">
        <v>1</v>
      </c>
      <c r="DZ54" t="s">
        <v>6</v>
      </c>
      <c r="EA54" t="s">
        <v>6</v>
      </c>
      <c r="EB54" t="s">
        <v>6</v>
      </c>
      <c r="EC54" t="s">
        <v>6</v>
      </c>
      <c r="EE54">
        <v>66434399</v>
      </c>
      <c r="EF54">
        <v>2</v>
      </c>
      <c r="EG54" t="s">
        <v>24</v>
      </c>
      <c r="EH54">
        <v>40</v>
      </c>
      <c r="EI54" t="s">
        <v>140</v>
      </c>
      <c r="EJ54">
        <v>1</v>
      </c>
      <c r="EK54">
        <v>46001</v>
      </c>
      <c r="EL54" t="s">
        <v>141</v>
      </c>
      <c r="EM54" t="s">
        <v>142</v>
      </c>
      <c r="EO54" t="s">
        <v>6</v>
      </c>
      <c r="EQ54">
        <v>0</v>
      </c>
      <c r="ER54">
        <v>600</v>
      </c>
      <c r="ES54">
        <v>600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v>0</v>
      </c>
      <c r="FS54">
        <v>0</v>
      </c>
      <c r="FX54">
        <v>103</v>
      </c>
      <c r="FY54">
        <v>59</v>
      </c>
      <c r="GA54" t="s">
        <v>6</v>
      </c>
      <c r="GD54">
        <v>1</v>
      </c>
      <c r="GF54">
        <v>-203951308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50"/>
        <v>0</v>
      </c>
      <c r="GM54">
        <f t="shared" si="51"/>
        <v>1362</v>
      </c>
      <c r="GN54">
        <f t="shared" si="52"/>
        <v>1362</v>
      </c>
      <c r="GO54">
        <f t="shared" si="53"/>
        <v>0</v>
      </c>
      <c r="GP54">
        <f t="shared" si="54"/>
        <v>0</v>
      </c>
      <c r="GR54">
        <v>0</v>
      </c>
      <c r="GS54">
        <v>3</v>
      </c>
      <c r="GT54">
        <v>0</v>
      </c>
      <c r="GU54" t="s">
        <v>6</v>
      </c>
      <c r="GV54">
        <f t="shared" si="55"/>
        <v>0</v>
      </c>
      <c r="GW54">
        <v>1</v>
      </c>
      <c r="GX54">
        <f t="shared" si="56"/>
        <v>0</v>
      </c>
      <c r="HA54">
        <v>0</v>
      </c>
      <c r="HB54">
        <v>0</v>
      </c>
      <c r="HC54">
        <f t="shared" si="57"/>
        <v>0</v>
      </c>
      <c r="HE54" t="s">
        <v>6</v>
      </c>
      <c r="HF54" t="s">
        <v>6</v>
      </c>
      <c r="HM54" t="s">
        <v>6</v>
      </c>
      <c r="HN54" t="s">
        <v>143</v>
      </c>
      <c r="HO54" t="s">
        <v>144</v>
      </c>
      <c r="HP54" t="s">
        <v>141</v>
      </c>
      <c r="HQ54" t="s">
        <v>141</v>
      </c>
      <c r="HS54">
        <v>0</v>
      </c>
      <c r="IK54">
        <v>0</v>
      </c>
    </row>
    <row r="55" spans="1:247" x14ac:dyDescent="0.2">
      <c r="A55">
        <v>17</v>
      </c>
      <c r="B55">
        <v>1</v>
      </c>
      <c r="C55">
        <f>ROW(SmtRes!A87)</f>
        <v>87</v>
      </c>
      <c r="D55">
        <f>ROW(EtalonRes!A75)</f>
        <v>75</v>
      </c>
      <c r="E55" t="s">
        <v>154</v>
      </c>
      <c r="F55" t="s">
        <v>155</v>
      </c>
      <c r="G55" t="s">
        <v>156</v>
      </c>
      <c r="H55" t="s">
        <v>157</v>
      </c>
      <c r="I55">
        <f>ROUND(275/100,7)</f>
        <v>2.75</v>
      </c>
      <c r="J55">
        <v>0</v>
      </c>
      <c r="K55">
        <f>ROUND(275/100,7)</f>
        <v>2.75</v>
      </c>
      <c r="O55">
        <f t="shared" si="21"/>
        <v>26638</v>
      </c>
      <c r="P55">
        <f t="shared" si="22"/>
        <v>0</v>
      </c>
      <c r="Q55">
        <f t="shared" si="23"/>
        <v>0</v>
      </c>
      <c r="R55">
        <f t="shared" si="24"/>
        <v>0</v>
      </c>
      <c r="S55">
        <f t="shared" si="25"/>
        <v>26638</v>
      </c>
      <c r="T55">
        <f t="shared" si="26"/>
        <v>0</v>
      </c>
      <c r="U55">
        <f t="shared" si="27"/>
        <v>69.63</v>
      </c>
      <c r="V55">
        <f t="shared" si="28"/>
        <v>0</v>
      </c>
      <c r="W55">
        <f t="shared" si="29"/>
        <v>0</v>
      </c>
      <c r="X55">
        <f t="shared" si="30"/>
        <v>27437</v>
      </c>
      <c r="Y55">
        <f t="shared" si="31"/>
        <v>15716</v>
      </c>
      <c r="AA55">
        <v>92856697</v>
      </c>
      <c r="AB55">
        <f t="shared" si="32"/>
        <v>215.98</v>
      </c>
      <c r="AC55">
        <f t="shared" si="33"/>
        <v>0</v>
      </c>
      <c r="AD55">
        <f t="shared" si="34"/>
        <v>0</v>
      </c>
      <c r="AE55">
        <f t="shared" si="35"/>
        <v>0</v>
      </c>
      <c r="AF55">
        <f t="shared" si="36"/>
        <v>215.98</v>
      </c>
      <c r="AG55">
        <f t="shared" si="37"/>
        <v>0</v>
      </c>
      <c r="AH55">
        <f t="shared" si="38"/>
        <v>25.32</v>
      </c>
      <c r="AI55">
        <f t="shared" si="39"/>
        <v>0</v>
      </c>
      <c r="AJ55">
        <f t="shared" si="40"/>
        <v>0</v>
      </c>
      <c r="AK55">
        <v>215.98</v>
      </c>
      <c r="AL55">
        <v>0</v>
      </c>
      <c r="AM55">
        <v>0</v>
      </c>
      <c r="AN55">
        <v>0</v>
      </c>
      <c r="AO55">
        <v>215.98</v>
      </c>
      <c r="AP55">
        <v>0</v>
      </c>
      <c r="AQ55">
        <v>25.32</v>
      </c>
      <c r="AR55">
        <v>0</v>
      </c>
      <c r="AS55">
        <v>0</v>
      </c>
      <c r="AT55">
        <v>103</v>
      </c>
      <c r="AU55">
        <v>59</v>
      </c>
      <c r="AV55">
        <v>1</v>
      </c>
      <c r="AW55">
        <v>1</v>
      </c>
      <c r="AZ55">
        <v>1</v>
      </c>
      <c r="BA55">
        <v>44.85</v>
      </c>
      <c r="BB55">
        <v>15.72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0</v>
      </c>
      <c r="BI55">
        <v>1</v>
      </c>
      <c r="BJ55" t="s">
        <v>158</v>
      </c>
      <c r="BM55">
        <v>46001</v>
      </c>
      <c r="BN55">
        <v>0</v>
      </c>
      <c r="BO55" t="s">
        <v>6</v>
      </c>
      <c r="BP55">
        <v>0</v>
      </c>
      <c r="BQ55">
        <v>2</v>
      </c>
      <c r="BR55">
        <v>0</v>
      </c>
      <c r="BS55">
        <v>44.85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103</v>
      </c>
      <c r="CA55">
        <v>59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41"/>
        <v>26638</v>
      </c>
      <c r="CQ55">
        <f t="shared" si="63"/>
        <v>0</v>
      </c>
      <c r="CR55">
        <f t="shared" si="64"/>
        <v>0</v>
      </c>
      <c r="CS55">
        <f t="shared" si="42"/>
        <v>0</v>
      </c>
      <c r="CT55">
        <f t="shared" si="43"/>
        <v>9686.7029999999995</v>
      </c>
      <c r="CU55">
        <f t="shared" si="44"/>
        <v>0</v>
      </c>
      <c r="CV55">
        <f t="shared" si="45"/>
        <v>25.32</v>
      </c>
      <c r="CW55">
        <f t="shared" si="46"/>
        <v>0</v>
      </c>
      <c r="CX55">
        <f t="shared" si="47"/>
        <v>0</v>
      </c>
      <c r="CY55">
        <f t="shared" si="59"/>
        <v>27437.14</v>
      </c>
      <c r="CZ55">
        <f t="shared" si="60"/>
        <v>15716.42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157</v>
      </c>
      <c r="DW55" t="s">
        <v>157</v>
      </c>
      <c r="DX55">
        <v>1</v>
      </c>
      <c r="DZ55" t="s">
        <v>6</v>
      </c>
      <c r="EA55" t="s">
        <v>6</v>
      </c>
      <c r="EB55" t="s">
        <v>6</v>
      </c>
      <c r="EC55" t="s">
        <v>6</v>
      </c>
      <c r="EE55">
        <v>66434399</v>
      </c>
      <c r="EF55">
        <v>2</v>
      </c>
      <c r="EG55" t="s">
        <v>24</v>
      </c>
      <c r="EH55">
        <v>40</v>
      </c>
      <c r="EI55" t="s">
        <v>140</v>
      </c>
      <c r="EJ55">
        <v>1</v>
      </c>
      <c r="EK55">
        <v>46001</v>
      </c>
      <c r="EL55" t="s">
        <v>141</v>
      </c>
      <c r="EM55" t="s">
        <v>142</v>
      </c>
      <c r="EO55" t="s">
        <v>6</v>
      </c>
      <c r="EQ55">
        <v>131072</v>
      </c>
      <c r="ER55">
        <v>215.98</v>
      </c>
      <c r="ES55">
        <v>0</v>
      </c>
      <c r="ET55">
        <v>0</v>
      </c>
      <c r="EU55">
        <v>0</v>
      </c>
      <c r="EV55">
        <v>215.98</v>
      </c>
      <c r="EW55">
        <v>25.32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103</v>
      </c>
      <c r="FY55">
        <v>59</v>
      </c>
      <c r="GA55" t="s">
        <v>6</v>
      </c>
      <c r="GD55">
        <v>1</v>
      </c>
      <c r="GF55">
        <v>1175403986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50"/>
        <v>0</v>
      </c>
      <c r="GM55">
        <f t="shared" si="51"/>
        <v>69791</v>
      </c>
      <c r="GN55">
        <f t="shared" si="52"/>
        <v>69791</v>
      </c>
      <c r="GO55">
        <f t="shared" si="53"/>
        <v>0</v>
      </c>
      <c r="GP55">
        <f t="shared" si="54"/>
        <v>0</v>
      </c>
      <c r="GR55">
        <v>0</v>
      </c>
      <c r="GS55">
        <v>3</v>
      </c>
      <c r="GT55">
        <v>0</v>
      </c>
      <c r="GU55" t="s">
        <v>6</v>
      </c>
      <c r="GV55">
        <f t="shared" si="55"/>
        <v>0</v>
      </c>
      <c r="GW55">
        <v>1</v>
      </c>
      <c r="GX55">
        <f t="shared" si="56"/>
        <v>0</v>
      </c>
      <c r="HA55">
        <v>0</v>
      </c>
      <c r="HB55">
        <v>0</v>
      </c>
      <c r="HC55">
        <f t="shared" si="57"/>
        <v>0</v>
      </c>
      <c r="HE55" t="s">
        <v>6</v>
      </c>
      <c r="HF55" t="s">
        <v>6</v>
      </c>
      <c r="HM55" t="s">
        <v>6</v>
      </c>
      <c r="HN55" t="s">
        <v>143</v>
      </c>
      <c r="HO55" t="s">
        <v>144</v>
      </c>
      <c r="HP55" t="s">
        <v>141</v>
      </c>
      <c r="HQ55" t="s">
        <v>141</v>
      </c>
      <c r="HS55">
        <v>0</v>
      </c>
      <c r="IK55">
        <v>0</v>
      </c>
      <c r="IL55" t="s">
        <v>433</v>
      </c>
      <c r="IM55">
        <v>2.75</v>
      </c>
    </row>
    <row r="56" spans="1:247" x14ac:dyDescent="0.2">
      <c r="A56">
        <v>18</v>
      </c>
      <c r="B56">
        <v>1</v>
      </c>
      <c r="C56">
        <v>87</v>
      </c>
      <c r="E56" t="s">
        <v>159</v>
      </c>
      <c r="F56" t="s">
        <v>160</v>
      </c>
      <c r="G56" t="s">
        <v>161</v>
      </c>
      <c r="H56" t="str">
        <f>'1.Ведомость'!C60</f>
        <v>РУБ</v>
      </c>
      <c r="I56">
        <f>I55*J56</f>
        <v>11.88</v>
      </c>
      <c r="J56">
        <v>4.32</v>
      </c>
      <c r="K56">
        <v>4.32</v>
      </c>
      <c r="O56">
        <f t="shared" si="21"/>
        <v>118</v>
      </c>
      <c r="P56">
        <f t="shared" si="22"/>
        <v>118</v>
      </c>
      <c r="Q56">
        <f t="shared" si="23"/>
        <v>0</v>
      </c>
      <c r="R56">
        <f t="shared" si="24"/>
        <v>0</v>
      </c>
      <c r="S56">
        <f t="shared" si="25"/>
        <v>0</v>
      </c>
      <c r="T56">
        <f t="shared" si="26"/>
        <v>0</v>
      </c>
      <c r="U56">
        <f t="shared" si="27"/>
        <v>0</v>
      </c>
      <c r="V56">
        <f t="shared" si="28"/>
        <v>0</v>
      </c>
      <c r="W56">
        <f t="shared" si="29"/>
        <v>0</v>
      </c>
      <c r="X56">
        <f t="shared" si="30"/>
        <v>0</v>
      </c>
      <c r="Y56">
        <f t="shared" si="31"/>
        <v>0</v>
      </c>
      <c r="AA56">
        <v>92856697</v>
      </c>
      <c r="AB56">
        <f t="shared" si="32"/>
        <v>1</v>
      </c>
      <c r="AC56">
        <f t="shared" si="33"/>
        <v>1</v>
      </c>
      <c r="AD56">
        <f t="shared" si="34"/>
        <v>0</v>
      </c>
      <c r="AE56">
        <f t="shared" si="35"/>
        <v>0</v>
      </c>
      <c r="AF56">
        <f t="shared" si="36"/>
        <v>0</v>
      </c>
      <c r="AG56">
        <f t="shared" si="37"/>
        <v>0</v>
      </c>
      <c r="AH56">
        <f t="shared" si="38"/>
        <v>0</v>
      </c>
      <c r="AI56">
        <f t="shared" si="39"/>
        <v>0</v>
      </c>
      <c r="AJ56">
        <f t="shared" si="40"/>
        <v>0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103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3</v>
      </c>
      <c r="BI56">
        <v>1</v>
      </c>
      <c r="BJ56" t="s">
        <v>163</v>
      </c>
      <c r="BM56">
        <v>46001</v>
      </c>
      <c r="BN56">
        <v>0</v>
      </c>
      <c r="BO56" t="s">
        <v>6</v>
      </c>
      <c r="BP56">
        <v>0</v>
      </c>
      <c r="BQ56">
        <v>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103</v>
      </c>
      <c r="CA56">
        <v>0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41"/>
        <v>118</v>
      </c>
      <c r="CQ56">
        <f t="shared" si="63"/>
        <v>9.92</v>
      </c>
      <c r="CR56">
        <f t="shared" si="64"/>
        <v>0</v>
      </c>
      <c r="CS56">
        <f t="shared" si="42"/>
        <v>0</v>
      </c>
      <c r="CT56">
        <f t="shared" si="43"/>
        <v>0</v>
      </c>
      <c r="CU56">
        <f t="shared" si="44"/>
        <v>0</v>
      </c>
      <c r="CV56">
        <f t="shared" si="45"/>
        <v>0</v>
      </c>
      <c r="CW56">
        <f t="shared" si="46"/>
        <v>0</v>
      </c>
      <c r="CX56">
        <f t="shared" si="47"/>
        <v>0</v>
      </c>
      <c r="CY56">
        <f t="shared" si="59"/>
        <v>0</v>
      </c>
      <c r="CZ56">
        <f t="shared" si="60"/>
        <v>0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162</v>
      </c>
      <c r="DW56" t="s">
        <v>162</v>
      </c>
      <c r="DX56">
        <v>1</v>
      </c>
      <c r="DZ56" t="s">
        <v>6</v>
      </c>
      <c r="EA56" t="s">
        <v>6</v>
      </c>
      <c r="EB56" t="s">
        <v>6</v>
      </c>
      <c r="EC56" t="s">
        <v>6</v>
      </c>
      <c r="EE56">
        <v>66434399</v>
      </c>
      <c r="EF56">
        <v>2</v>
      </c>
      <c r="EG56" t="s">
        <v>24</v>
      </c>
      <c r="EH56">
        <v>40</v>
      </c>
      <c r="EI56" t="s">
        <v>140</v>
      </c>
      <c r="EJ56">
        <v>1</v>
      </c>
      <c r="EK56">
        <v>46001</v>
      </c>
      <c r="EL56" t="s">
        <v>141</v>
      </c>
      <c r="EM56" t="s">
        <v>142</v>
      </c>
      <c r="EO56" t="s">
        <v>6</v>
      </c>
      <c r="EQ56">
        <v>0</v>
      </c>
      <c r="ER56">
        <v>1</v>
      </c>
      <c r="ES56">
        <v>1</v>
      </c>
      <c r="ET56">
        <v>0</v>
      </c>
      <c r="EU56">
        <v>0</v>
      </c>
      <c r="EV56">
        <v>0</v>
      </c>
      <c r="EW56">
        <v>0</v>
      </c>
      <c r="EX56">
        <v>0</v>
      </c>
      <c r="FQ56">
        <v>0</v>
      </c>
      <c r="FR56">
        <v>0</v>
      </c>
      <c r="FS56">
        <v>0</v>
      </c>
      <c r="FX56">
        <v>103</v>
      </c>
      <c r="FY56">
        <v>0</v>
      </c>
      <c r="GA56" t="s">
        <v>6</v>
      </c>
      <c r="GD56">
        <v>1</v>
      </c>
      <c r="GF56">
        <v>933151182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50"/>
        <v>0</v>
      </c>
      <c r="GM56">
        <f t="shared" si="51"/>
        <v>118</v>
      </c>
      <c r="GN56">
        <f t="shared" si="52"/>
        <v>118</v>
      </c>
      <c r="GO56">
        <f t="shared" si="53"/>
        <v>0</v>
      </c>
      <c r="GP56">
        <f t="shared" si="54"/>
        <v>0</v>
      </c>
      <c r="GR56">
        <v>0</v>
      </c>
      <c r="GS56">
        <v>3</v>
      </c>
      <c r="GT56">
        <v>0</v>
      </c>
      <c r="GU56" t="s">
        <v>6</v>
      </c>
      <c r="GV56">
        <f t="shared" si="55"/>
        <v>0</v>
      </c>
      <c r="GW56">
        <v>1</v>
      </c>
      <c r="GX56">
        <f t="shared" si="56"/>
        <v>0</v>
      </c>
      <c r="HA56">
        <v>0</v>
      </c>
      <c r="HB56">
        <v>0</v>
      </c>
      <c r="HC56">
        <f t="shared" si="57"/>
        <v>0</v>
      </c>
      <c r="HE56" t="s">
        <v>6</v>
      </c>
      <c r="HF56" t="s">
        <v>6</v>
      </c>
      <c r="HM56" t="s">
        <v>6</v>
      </c>
      <c r="HN56" t="s">
        <v>143</v>
      </c>
      <c r="HO56" t="s">
        <v>144</v>
      </c>
      <c r="HP56" t="s">
        <v>141</v>
      </c>
      <c r="HQ56" t="s">
        <v>141</v>
      </c>
      <c r="HS56">
        <v>0</v>
      </c>
      <c r="IK56">
        <v>0</v>
      </c>
    </row>
    <row r="57" spans="1:247" x14ac:dyDescent="0.2">
      <c r="A57">
        <v>17</v>
      </c>
      <c r="B57">
        <v>1</v>
      </c>
      <c r="C57">
        <f>ROW(SmtRes!A89)</f>
        <v>89</v>
      </c>
      <c r="D57">
        <f>ROW(EtalonRes!A78)</f>
        <v>78</v>
      </c>
      <c r="E57" t="s">
        <v>164</v>
      </c>
      <c r="F57" t="s">
        <v>165</v>
      </c>
      <c r="G57" t="s">
        <v>166</v>
      </c>
      <c r="H57" t="s">
        <v>157</v>
      </c>
      <c r="I57">
        <v>-2.89</v>
      </c>
      <c r="J57">
        <v>0</v>
      </c>
      <c r="K57">
        <v>-2.89</v>
      </c>
      <c r="O57">
        <f t="shared" si="21"/>
        <v>-16840</v>
      </c>
      <c r="P57">
        <f t="shared" si="22"/>
        <v>0</v>
      </c>
      <c r="Q57">
        <f t="shared" si="23"/>
        <v>0</v>
      </c>
      <c r="R57">
        <f t="shared" si="24"/>
        <v>0</v>
      </c>
      <c r="S57">
        <f t="shared" si="25"/>
        <v>-16840</v>
      </c>
      <c r="T57">
        <f t="shared" si="26"/>
        <v>0</v>
      </c>
      <c r="U57">
        <f t="shared" si="27"/>
        <v>-44.000250000000001</v>
      </c>
      <c r="V57">
        <f t="shared" si="28"/>
        <v>0</v>
      </c>
      <c r="W57">
        <f t="shared" si="29"/>
        <v>0</v>
      </c>
      <c r="X57">
        <f t="shared" si="30"/>
        <v>-17345</v>
      </c>
      <c r="Y57">
        <f t="shared" si="31"/>
        <v>-9936</v>
      </c>
      <c r="AA57">
        <v>92856697</v>
      </c>
      <c r="AB57">
        <f t="shared" si="32"/>
        <v>129.91999999999999</v>
      </c>
      <c r="AC57">
        <f>ROUND(((ES57*ROUND(14.5,7))),2)</f>
        <v>0</v>
      </c>
      <c r="AD57">
        <f>ROUND(((((ET57*ROUND(14.5,7)))-((EU57*ROUND(14.5,7))))+AE57),2)</f>
        <v>0</v>
      </c>
      <c r="AE57">
        <f>ROUND(((EU57*ROUND(14.5,7))),2)</f>
        <v>0</v>
      </c>
      <c r="AF57">
        <f>ROUND(((EV57*ROUND(14.5,7))),2)</f>
        <v>129.91999999999999</v>
      </c>
      <c r="AG57">
        <f t="shared" si="37"/>
        <v>0</v>
      </c>
      <c r="AH57">
        <f>((EW57*ROUND(14.5,7)))</f>
        <v>15.225000000000001</v>
      </c>
      <c r="AI57">
        <f>((EX57*ROUND(14.5,7)))</f>
        <v>0</v>
      </c>
      <c r="AJ57">
        <f t="shared" si="40"/>
        <v>0</v>
      </c>
      <c r="AK57">
        <v>8.9600000000000009</v>
      </c>
      <c r="AL57">
        <v>0</v>
      </c>
      <c r="AM57">
        <v>0</v>
      </c>
      <c r="AN57">
        <v>0</v>
      </c>
      <c r="AO57">
        <v>8.9600000000000009</v>
      </c>
      <c r="AP57">
        <v>0</v>
      </c>
      <c r="AQ57">
        <v>1.05</v>
      </c>
      <c r="AR57">
        <v>0</v>
      </c>
      <c r="AS57">
        <v>0</v>
      </c>
      <c r="AT57">
        <v>103</v>
      </c>
      <c r="AU57">
        <v>59</v>
      </c>
      <c r="AV57">
        <v>1</v>
      </c>
      <c r="AW57">
        <v>1</v>
      </c>
      <c r="AZ57">
        <v>1</v>
      </c>
      <c r="BA57">
        <v>44.85</v>
      </c>
      <c r="BB57">
        <v>15.72</v>
      </c>
      <c r="BC57">
        <v>9.92</v>
      </c>
      <c r="BD57" t="s">
        <v>6</v>
      </c>
      <c r="BE57" t="s">
        <v>6</v>
      </c>
      <c r="BF57" t="s">
        <v>6</v>
      </c>
      <c r="BG57" t="s">
        <v>6</v>
      </c>
      <c r="BH57">
        <v>0</v>
      </c>
      <c r="BI57">
        <v>1</v>
      </c>
      <c r="BJ57" t="s">
        <v>167</v>
      </c>
      <c r="BM57">
        <v>46001</v>
      </c>
      <c r="BN57">
        <v>0</v>
      </c>
      <c r="BO57" t="s">
        <v>6</v>
      </c>
      <c r="BP57">
        <v>0</v>
      </c>
      <c r="BQ57">
        <v>2</v>
      </c>
      <c r="BR57">
        <v>0</v>
      </c>
      <c r="BS57">
        <v>44.85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103</v>
      </c>
      <c r="CA57">
        <v>59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41"/>
        <v>-16840</v>
      </c>
      <c r="CQ57">
        <f t="shared" si="63"/>
        <v>0</v>
      </c>
      <c r="CR57">
        <f t="shared" si="64"/>
        <v>0</v>
      </c>
      <c r="CS57">
        <f t="shared" si="42"/>
        <v>0</v>
      </c>
      <c r="CT57">
        <f t="shared" si="43"/>
        <v>5826.9119999999994</v>
      </c>
      <c r="CU57">
        <f t="shared" si="44"/>
        <v>0</v>
      </c>
      <c r="CV57">
        <f t="shared" si="45"/>
        <v>15.225000000000001</v>
      </c>
      <c r="CW57">
        <f t="shared" si="46"/>
        <v>0</v>
      </c>
      <c r="CX57">
        <f t="shared" si="47"/>
        <v>0</v>
      </c>
      <c r="CY57">
        <f t="shared" si="59"/>
        <v>-17345.2</v>
      </c>
      <c r="CZ57">
        <f t="shared" si="60"/>
        <v>-9935.6</v>
      </c>
      <c r="DC57" t="s">
        <v>6</v>
      </c>
      <c r="DD57" t="s">
        <v>168</v>
      </c>
      <c r="DE57" t="s">
        <v>168</v>
      </c>
      <c r="DF57" t="s">
        <v>168</v>
      </c>
      <c r="DG57" t="s">
        <v>168</v>
      </c>
      <c r="DH57" t="s">
        <v>6</v>
      </c>
      <c r="DI57" t="s">
        <v>168</v>
      </c>
      <c r="DJ57" t="s">
        <v>168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157</v>
      </c>
      <c r="DW57" t="s">
        <v>157</v>
      </c>
      <c r="DX57">
        <v>1</v>
      </c>
      <c r="DZ57" t="s">
        <v>6</v>
      </c>
      <c r="EA57" t="s">
        <v>6</v>
      </c>
      <c r="EB57" t="s">
        <v>6</v>
      </c>
      <c r="EC57" t="s">
        <v>6</v>
      </c>
      <c r="EE57">
        <v>66434399</v>
      </c>
      <c r="EF57">
        <v>2</v>
      </c>
      <c r="EG57" t="s">
        <v>24</v>
      </c>
      <c r="EH57">
        <v>40</v>
      </c>
      <c r="EI57" t="s">
        <v>140</v>
      </c>
      <c r="EJ57">
        <v>1</v>
      </c>
      <c r="EK57">
        <v>46001</v>
      </c>
      <c r="EL57" t="s">
        <v>141</v>
      </c>
      <c r="EM57" t="s">
        <v>142</v>
      </c>
      <c r="EO57" t="s">
        <v>6</v>
      </c>
      <c r="EQ57">
        <v>131072</v>
      </c>
      <c r="ER57">
        <v>8.9600000000000009</v>
      </c>
      <c r="ES57">
        <v>0</v>
      </c>
      <c r="ET57">
        <v>0</v>
      </c>
      <c r="EU57">
        <v>0</v>
      </c>
      <c r="EV57">
        <v>8.9600000000000009</v>
      </c>
      <c r="EW57">
        <v>1.05</v>
      </c>
      <c r="EX57">
        <v>0</v>
      </c>
      <c r="EY57">
        <v>0</v>
      </c>
      <c r="FQ57">
        <v>0</v>
      </c>
      <c r="FR57">
        <v>0</v>
      </c>
      <c r="FS57">
        <v>0</v>
      </c>
      <c r="FX57">
        <v>103</v>
      </c>
      <c r="FY57">
        <v>59</v>
      </c>
      <c r="GA57" t="s">
        <v>6</v>
      </c>
      <c r="GD57">
        <v>1</v>
      </c>
      <c r="GF57">
        <v>1516953680</v>
      </c>
      <c r="GG57">
        <v>2</v>
      </c>
      <c r="GH57">
        <v>1</v>
      </c>
      <c r="GI57">
        <v>4</v>
      </c>
      <c r="GJ57">
        <v>0</v>
      </c>
      <c r="GK57">
        <v>0</v>
      </c>
      <c r="GL57">
        <f t="shared" si="50"/>
        <v>0</v>
      </c>
      <c r="GM57">
        <f t="shared" si="51"/>
        <v>-44121</v>
      </c>
      <c r="GN57">
        <f t="shared" si="52"/>
        <v>-44121</v>
      </c>
      <c r="GO57">
        <f t="shared" si="53"/>
        <v>0</v>
      </c>
      <c r="GP57">
        <f t="shared" si="54"/>
        <v>0</v>
      </c>
      <c r="GR57">
        <v>0</v>
      </c>
      <c r="GS57">
        <v>3</v>
      </c>
      <c r="GT57">
        <v>0</v>
      </c>
      <c r="GU57" t="s">
        <v>6</v>
      </c>
      <c r="GV57">
        <f t="shared" si="55"/>
        <v>0</v>
      </c>
      <c r="GW57">
        <v>1</v>
      </c>
      <c r="GX57">
        <f t="shared" si="56"/>
        <v>0</v>
      </c>
      <c r="HA57">
        <v>0</v>
      </c>
      <c r="HB57">
        <v>0</v>
      </c>
      <c r="HC57">
        <f t="shared" si="57"/>
        <v>0</v>
      </c>
      <c r="HE57" t="s">
        <v>6</v>
      </c>
      <c r="HF57" t="s">
        <v>6</v>
      </c>
      <c r="HM57" t="s">
        <v>6</v>
      </c>
      <c r="HN57" t="s">
        <v>143</v>
      </c>
      <c r="HO57" t="s">
        <v>144</v>
      </c>
      <c r="HP57" t="s">
        <v>141</v>
      </c>
      <c r="HQ57" t="s">
        <v>141</v>
      </c>
      <c r="HS57">
        <v>0</v>
      </c>
      <c r="IK57">
        <v>0</v>
      </c>
    </row>
    <row r="58" spans="1:247" x14ac:dyDescent="0.2">
      <c r="A58">
        <v>18</v>
      </c>
      <c r="B58">
        <v>1</v>
      </c>
      <c r="C58">
        <v>89</v>
      </c>
      <c r="E58" t="s">
        <v>169</v>
      </c>
      <c r="F58" t="s">
        <v>160</v>
      </c>
      <c r="G58" t="s">
        <v>161</v>
      </c>
      <c r="H58" t="str">
        <f>'1.Ведомость'!C62</f>
        <v>РУБ</v>
      </c>
      <c r="I58">
        <f>I57*J58</f>
        <v>-7.5429000000000004</v>
      </c>
      <c r="J58">
        <v>2.61</v>
      </c>
      <c r="K58">
        <v>0.18</v>
      </c>
      <c r="O58">
        <f t="shared" si="21"/>
        <v>-75</v>
      </c>
      <c r="P58">
        <f t="shared" si="22"/>
        <v>-75</v>
      </c>
      <c r="Q58">
        <f t="shared" si="23"/>
        <v>0</v>
      </c>
      <c r="R58">
        <f t="shared" si="24"/>
        <v>0</v>
      </c>
      <c r="S58">
        <f t="shared" si="25"/>
        <v>0</v>
      </c>
      <c r="T58">
        <f t="shared" si="26"/>
        <v>0</v>
      </c>
      <c r="U58">
        <f t="shared" si="27"/>
        <v>0</v>
      </c>
      <c r="V58">
        <f t="shared" si="28"/>
        <v>0</v>
      </c>
      <c r="W58">
        <f t="shared" si="29"/>
        <v>0</v>
      </c>
      <c r="X58">
        <f t="shared" si="30"/>
        <v>0</v>
      </c>
      <c r="Y58">
        <f t="shared" si="31"/>
        <v>0</v>
      </c>
      <c r="AA58">
        <v>92856697</v>
      </c>
      <c r="AB58">
        <f t="shared" si="32"/>
        <v>1</v>
      </c>
      <c r="AC58">
        <f>ROUND((ES58),2)</f>
        <v>1</v>
      </c>
      <c r="AD58">
        <f>ROUND((((ET58)-(EU58))+AE58),2)</f>
        <v>0</v>
      </c>
      <c r="AE58">
        <f>ROUND((EU58),2)</f>
        <v>0</v>
      </c>
      <c r="AF58">
        <f>ROUND((EV58),2)</f>
        <v>0</v>
      </c>
      <c r="AG58">
        <f t="shared" si="37"/>
        <v>0</v>
      </c>
      <c r="AH58">
        <f>(EW58)</f>
        <v>0</v>
      </c>
      <c r="AI58">
        <f>(EX58)</f>
        <v>0</v>
      </c>
      <c r="AJ58">
        <f t="shared" si="40"/>
        <v>0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103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9.92</v>
      </c>
      <c r="BD58" t="s">
        <v>6</v>
      </c>
      <c r="BE58" t="s">
        <v>6</v>
      </c>
      <c r="BF58" t="s">
        <v>6</v>
      </c>
      <c r="BG58" t="s">
        <v>6</v>
      </c>
      <c r="BH58">
        <v>3</v>
      </c>
      <c r="BI58">
        <v>1</v>
      </c>
      <c r="BJ58" t="s">
        <v>163</v>
      </c>
      <c r="BM58">
        <v>46001</v>
      </c>
      <c r="BN58">
        <v>0</v>
      </c>
      <c r="BO58" t="s">
        <v>6</v>
      </c>
      <c r="BP58">
        <v>0</v>
      </c>
      <c r="BQ58">
        <v>2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103</v>
      </c>
      <c r="CA58">
        <v>0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41"/>
        <v>-75</v>
      </c>
      <c r="CQ58">
        <f t="shared" si="63"/>
        <v>9.92</v>
      </c>
      <c r="CR58">
        <f t="shared" si="64"/>
        <v>0</v>
      </c>
      <c r="CS58">
        <f t="shared" si="42"/>
        <v>0</v>
      </c>
      <c r="CT58">
        <f t="shared" si="43"/>
        <v>0</v>
      </c>
      <c r="CU58">
        <f t="shared" si="44"/>
        <v>0</v>
      </c>
      <c r="CV58">
        <f t="shared" si="45"/>
        <v>0</v>
      </c>
      <c r="CW58">
        <f t="shared" si="46"/>
        <v>0</v>
      </c>
      <c r="CX58">
        <f t="shared" si="47"/>
        <v>0</v>
      </c>
      <c r="CY58">
        <f t="shared" si="59"/>
        <v>0</v>
      </c>
      <c r="CZ58">
        <f t="shared" si="60"/>
        <v>0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162</v>
      </c>
      <c r="DW58" t="s">
        <v>162</v>
      </c>
      <c r="DX58">
        <v>1</v>
      </c>
      <c r="DZ58" t="s">
        <v>6</v>
      </c>
      <c r="EA58" t="s">
        <v>6</v>
      </c>
      <c r="EB58" t="s">
        <v>6</v>
      </c>
      <c r="EC58" t="s">
        <v>6</v>
      </c>
      <c r="EE58">
        <v>66434399</v>
      </c>
      <c r="EF58">
        <v>2</v>
      </c>
      <c r="EG58" t="s">
        <v>24</v>
      </c>
      <c r="EH58">
        <v>40</v>
      </c>
      <c r="EI58" t="s">
        <v>140</v>
      </c>
      <c r="EJ58">
        <v>1</v>
      </c>
      <c r="EK58">
        <v>46001</v>
      </c>
      <c r="EL58" t="s">
        <v>141</v>
      </c>
      <c r="EM58" t="s">
        <v>142</v>
      </c>
      <c r="EO58" t="s">
        <v>6</v>
      </c>
      <c r="EQ58">
        <v>0</v>
      </c>
      <c r="ER58">
        <v>1</v>
      </c>
      <c r="ES58">
        <v>1</v>
      </c>
      <c r="ET58">
        <v>0</v>
      </c>
      <c r="EU58">
        <v>0</v>
      </c>
      <c r="EV58">
        <v>0</v>
      </c>
      <c r="EW58">
        <v>0</v>
      </c>
      <c r="EX58">
        <v>0</v>
      </c>
      <c r="FQ58">
        <v>0</v>
      </c>
      <c r="FR58">
        <v>0</v>
      </c>
      <c r="FS58">
        <v>0</v>
      </c>
      <c r="FX58">
        <v>103</v>
      </c>
      <c r="FY58">
        <v>0</v>
      </c>
      <c r="GA58" t="s">
        <v>6</v>
      </c>
      <c r="GD58">
        <v>1</v>
      </c>
      <c r="GF58">
        <v>933151182</v>
      </c>
      <c r="GG58">
        <v>2</v>
      </c>
      <c r="GH58">
        <v>1</v>
      </c>
      <c r="GI58">
        <v>4</v>
      </c>
      <c r="GJ58">
        <v>0</v>
      </c>
      <c r="GK58">
        <v>0</v>
      </c>
      <c r="GL58">
        <f t="shared" si="50"/>
        <v>0</v>
      </c>
      <c r="GM58">
        <f t="shared" si="51"/>
        <v>-75</v>
      </c>
      <c r="GN58">
        <f t="shared" si="52"/>
        <v>-75</v>
      </c>
      <c r="GO58">
        <f t="shared" si="53"/>
        <v>0</v>
      </c>
      <c r="GP58">
        <f t="shared" si="54"/>
        <v>0</v>
      </c>
      <c r="GR58">
        <v>0</v>
      </c>
      <c r="GS58">
        <v>3</v>
      </c>
      <c r="GT58">
        <v>0</v>
      </c>
      <c r="GU58" t="s">
        <v>6</v>
      </c>
      <c r="GV58">
        <f t="shared" si="55"/>
        <v>0</v>
      </c>
      <c r="GW58">
        <v>1</v>
      </c>
      <c r="GX58">
        <f t="shared" si="56"/>
        <v>0</v>
      </c>
      <c r="HA58">
        <v>0</v>
      </c>
      <c r="HB58">
        <v>0</v>
      </c>
      <c r="HC58">
        <f t="shared" si="57"/>
        <v>0</v>
      </c>
      <c r="HE58" t="s">
        <v>6</v>
      </c>
      <c r="HF58" t="s">
        <v>6</v>
      </c>
      <c r="HM58" t="s">
        <v>168</v>
      </c>
      <c r="HN58" t="s">
        <v>143</v>
      </c>
      <c r="HO58" t="s">
        <v>144</v>
      </c>
      <c r="HP58" t="s">
        <v>141</v>
      </c>
      <c r="HQ58" t="s">
        <v>141</v>
      </c>
      <c r="HS58">
        <v>0</v>
      </c>
      <c r="IK58">
        <v>0</v>
      </c>
    </row>
    <row r="60" spans="1:247" x14ac:dyDescent="0.2">
      <c r="A60" s="2">
        <v>51</v>
      </c>
      <c r="B60" s="2">
        <f>B24</f>
        <v>1</v>
      </c>
      <c r="C60" s="2">
        <f>A24</f>
        <v>4</v>
      </c>
      <c r="D60" s="2">
        <f>ROW(A24)</f>
        <v>24</v>
      </c>
      <c r="E60" s="2"/>
      <c r="F60" s="2" t="str">
        <f>IF(F24&lt;&gt;"",F24,"")</f>
        <v>Новый раздел</v>
      </c>
      <c r="G60" s="2" t="str">
        <f>IF(G24&lt;&gt;"",G24,"")</f>
        <v>Монтажные работы</v>
      </c>
      <c r="H60" s="2">
        <v>0</v>
      </c>
      <c r="I60" s="2"/>
      <c r="J60" s="2"/>
      <c r="K60" s="2"/>
      <c r="L60" s="2"/>
      <c r="M60" s="2"/>
      <c r="N60" s="2"/>
      <c r="O60" s="2">
        <f t="shared" ref="O60:T60" si="65">ROUND(AB60,0)</f>
        <v>724355</v>
      </c>
      <c r="P60" s="2">
        <f t="shared" si="65"/>
        <v>480863</v>
      </c>
      <c r="Q60" s="2">
        <f t="shared" si="65"/>
        <v>23957</v>
      </c>
      <c r="R60" s="2">
        <f t="shared" si="65"/>
        <v>1299</v>
      </c>
      <c r="S60" s="2">
        <f t="shared" si="65"/>
        <v>219535</v>
      </c>
      <c r="T60" s="2">
        <f t="shared" si="65"/>
        <v>0</v>
      </c>
      <c r="U60" s="2">
        <f>AH60</f>
        <v>530.02859999999987</v>
      </c>
      <c r="V60" s="2">
        <f>AI60</f>
        <v>2.4279500000000001</v>
      </c>
      <c r="W60" s="2">
        <f>ROUND(AJ60,0)</f>
        <v>0</v>
      </c>
      <c r="X60" s="2">
        <f>ROUND(AK60,0)</f>
        <v>218532</v>
      </c>
      <c r="Y60" s="2">
        <f>ROUND(AL60,0)</f>
        <v>120010</v>
      </c>
      <c r="Z60" s="2"/>
      <c r="AA60" s="2"/>
      <c r="AB60" s="2">
        <f>ROUND(SUMIF(AA28:AA58,"=92856697",O28:O58),0)</f>
        <v>724355</v>
      </c>
      <c r="AC60" s="2">
        <f>ROUND(SUMIF(AA28:AA58,"=92856697",P28:P58),0)</f>
        <v>480863</v>
      </c>
      <c r="AD60" s="2">
        <f>ROUND(SUMIF(AA28:AA58,"=92856697",Q28:Q58),0)</f>
        <v>23957</v>
      </c>
      <c r="AE60" s="2">
        <f>ROUND(SUMIF(AA28:AA58,"=92856697",R28:R58),0)</f>
        <v>1299</v>
      </c>
      <c r="AF60" s="2">
        <f>ROUND(SUMIF(AA28:AA58,"=92856697",S28:S58),0)</f>
        <v>219535</v>
      </c>
      <c r="AG60" s="2">
        <f>ROUND(SUMIF(AA28:AA58,"=92856697",T28:T58),0)</f>
        <v>0</v>
      </c>
      <c r="AH60" s="2">
        <f>SUMIF(AA28:AA58,"=92856697",U28:U58)</f>
        <v>530.02859999999987</v>
      </c>
      <c r="AI60" s="2">
        <f>SUMIF(AA28:AA58,"=92856697",V28:V58)</f>
        <v>2.4279500000000001</v>
      </c>
      <c r="AJ60" s="2">
        <f>ROUND(SUMIF(AA28:AA58,"=92856697",W28:W58),0)</f>
        <v>0</v>
      </c>
      <c r="AK60" s="2">
        <f>ROUND(SUMIF(AA28:AA58,"=92856697",X28:X58),0)</f>
        <v>218532</v>
      </c>
      <c r="AL60" s="2">
        <f>ROUND(SUMIF(AA28:AA58,"=92856697",Y28:Y58),0)</f>
        <v>120010</v>
      </c>
      <c r="AM60" s="2"/>
      <c r="AN60" s="2"/>
      <c r="AO60" s="2">
        <f t="shared" ref="AO60:BD60" si="66">ROUND(BX60,0)</f>
        <v>0</v>
      </c>
      <c r="AP60" s="2">
        <f t="shared" si="66"/>
        <v>124532</v>
      </c>
      <c r="AQ60" s="2">
        <f t="shared" si="66"/>
        <v>0</v>
      </c>
      <c r="AR60" s="2">
        <f t="shared" si="66"/>
        <v>1062897</v>
      </c>
      <c r="AS60" s="2">
        <f t="shared" si="66"/>
        <v>595442</v>
      </c>
      <c r="AT60" s="2">
        <f t="shared" si="66"/>
        <v>342923</v>
      </c>
      <c r="AU60" s="2">
        <f t="shared" si="66"/>
        <v>0</v>
      </c>
      <c r="AV60" s="2">
        <f t="shared" si="66"/>
        <v>480863</v>
      </c>
      <c r="AW60" s="2">
        <f t="shared" si="66"/>
        <v>356331</v>
      </c>
      <c r="AX60" s="2">
        <f t="shared" si="66"/>
        <v>0</v>
      </c>
      <c r="AY60" s="2">
        <f t="shared" si="66"/>
        <v>356331</v>
      </c>
      <c r="AZ60" s="2">
        <f t="shared" si="66"/>
        <v>124532</v>
      </c>
      <c r="BA60" s="2">
        <f t="shared" si="66"/>
        <v>0</v>
      </c>
      <c r="BB60" s="2">
        <f t="shared" si="66"/>
        <v>0</v>
      </c>
      <c r="BC60" s="2">
        <f t="shared" si="66"/>
        <v>0</v>
      </c>
      <c r="BD60" s="2">
        <f t="shared" si="66"/>
        <v>0</v>
      </c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>
        <f>ROUND(SUMIF(AA28:AA58,"=92856697",FQ28:FQ58),0)</f>
        <v>0</v>
      </c>
      <c r="BY60" s="2">
        <f>ROUND(SUMIF(AA28:AA58,"=92856697",FR28:FR58),0)</f>
        <v>124532</v>
      </c>
      <c r="BZ60" s="2">
        <f>ROUND(SUMIF(AA28:AA58,"=92856697",GL28:GL58),0)</f>
        <v>0</v>
      </c>
      <c r="CA60" s="2">
        <f>ROUND(SUMIF(AA28:AA58,"=92856697",GM28:GM58),0)</f>
        <v>1062897</v>
      </c>
      <c r="CB60" s="2">
        <f>ROUND(SUMIF(AA28:AA58,"=92856697",GN28:GN58),0)</f>
        <v>595442</v>
      </c>
      <c r="CC60" s="2">
        <f>ROUND(SUMIF(AA28:AA58,"=92856697",GO28:GO58),0)</f>
        <v>342923</v>
      </c>
      <c r="CD60" s="2">
        <f>ROUND(SUMIF(AA28:AA58,"=92856697",GP28:GP58),0)</f>
        <v>0</v>
      </c>
      <c r="CE60" s="2">
        <f>AC60-BX60</f>
        <v>480863</v>
      </c>
      <c r="CF60" s="2">
        <f>AC60-BY60</f>
        <v>356331</v>
      </c>
      <c r="CG60" s="2">
        <f>BX60-BZ60</f>
        <v>0</v>
      </c>
      <c r="CH60" s="2">
        <f>AC60-BX60-BY60+BZ60</f>
        <v>356331</v>
      </c>
      <c r="CI60" s="2">
        <f>BY60-BZ60</f>
        <v>124532</v>
      </c>
      <c r="CJ60" s="2">
        <f>ROUND(SUMIF(AA28:AA58,"=92856697",GX28:GX58),0)</f>
        <v>0</v>
      </c>
      <c r="CK60" s="2">
        <f>ROUND(SUMIF(AA28:AA58,"=92856697",GY28:GY58),0)</f>
        <v>0</v>
      </c>
      <c r="CL60" s="2">
        <f>ROUND(SUMIF(AA28:AA58,"=92856697",GZ28:GZ58),0)</f>
        <v>0</v>
      </c>
      <c r="CM60" s="2">
        <f>ROUND(SUMIF(AA28:AA58,"=92856697",HD28:HD58),0)</f>
        <v>0</v>
      </c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>
        <v>0</v>
      </c>
    </row>
    <row r="62" spans="1:247" x14ac:dyDescent="0.2">
      <c r="A62" s="4">
        <v>50</v>
      </c>
      <c r="B62" s="4">
        <v>0</v>
      </c>
      <c r="C62" s="4">
        <v>0</v>
      </c>
      <c r="D62" s="4">
        <v>1</v>
      </c>
      <c r="E62" s="4">
        <v>201</v>
      </c>
      <c r="F62" s="4">
        <f>ROUND(Source!O60,O62)</f>
        <v>724355</v>
      </c>
      <c r="G62" s="4" t="s">
        <v>170</v>
      </c>
      <c r="H62" s="4" t="s">
        <v>171</v>
      </c>
      <c r="I62" s="4"/>
      <c r="J62" s="4"/>
      <c r="K62" s="4">
        <v>201</v>
      </c>
      <c r="L62" s="4">
        <v>1</v>
      </c>
      <c r="M62" s="4">
        <v>3</v>
      </c>
      <c r="N62" s="4" t="s">
        <v>6</v>
      </c>
      <c r="O62" s="4">
        <v>0</v>
      </c>
      <c r="P62" s="4"/>
      <c r="Q62" s="4"/>
      <c r="R62" s="4"/>
      <c r="S62" s="4"/>
      <c r="T62" s="4"/>
      <c r="U62" s="4"/>
      <c r="V62" s="4"/>
      <c r="W62" s="4">
        <v>599823</v>
      </c>
      <c r="X62" s="4">
        <v>1</v>
      </c>
      <c r="Y62" s="4">
        <v>599823</v>
      </c>
      <c r="Z62" s="4"/>
      <c r="AA62" s="4"/>
      <c r="AB62" s="4"/>
    </row>
    <row r="63" spans="1:247" x14ac:dyDescent="0.2">
      <c r="A63" s="4">
        <v>50</v>
      </c>
      <c r="B63" s="4">
        <v>0</v>
      </c>
      <c r="C63" s="4">
        <v>0</v>
      </c>
      <c r="D63" s="4">
        <v>1</v>
      </c>
      <c r="E63" s="4">
        <v>202</v>
      </c>
      <c r="F63" s="4">
        <f>ROUND(Source!P60,O63)</f>
        <v>480863</v>
      </c>
      <c r="G63" s="4" t="s">
        <v>172</v>
      </c>
      <c r="H63" s="4" t="s">
        <v>173</v>
      </c>
      <c r="I63" s="4"/>
      <c r="J63" s="4"/>
      <c r="K63" s="4">
        <v>202</v>
      </c>
      <c r="L63" s="4">
        <v>2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480863</v>
      </c>
      <c r="X63" s="4">
        <v>1</v>
      </c>
      <c r="Y63" s="4">
        <v>480863</v>
      </c>
      <c r="Z63" s="4"/>
      <c r="AA63" s="4"/>
      <c r="AB63" s="4"/>
    </row>
    <row r="64" spans="1:247" x14ac:dyDescent="0.2">
      <c r="A64" s="4">
        <v>50</v>
      </c>
      <c r="B64" s="4">
        <v>0</v>
      </c>
      <c r="C64" s="4">
        <v>0</v>
      </c>
      <c r="D64" s="4">
        <v>1</v>
      </c>
      <c r="E64" s="4">
        <v>222</v>
      </c>
      <c r="F64" s="4">
        <f>ROUND(Source!AO60,O64)</f>
        <v>0</v>
      </c>
      <c r="G64" s="4" t="s">
        <v>174</v>
      </c>
      <c r="H64" s="4" t="s">
        <v>175</v>
      </c>
      <c r="I64" s="4"/>
      <c r="J64" s="4"/>
      <c r="K64" s="4">
        <v>222</v>
      </c>
      <c r="L64" s="4">
        <v>3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225</v>
      </c>
      <c r="F65" s="4">
        <f>ROUND(Source!AV60,O65)</f>
        <v>480863</v>
      </c>
      <c r="G65" s="4" t="s">
        <v>176</v>
      </c>
      <c r="H65" s="4" t="s">
        <v>177</v>
      </c>
      <c r="I65" s="4"/>
      <c r="J65" s="4"/>
      <c r="K65" s="4">
        <v>225</v>
      </c>
      <c r="L65" s="4">
        <v>4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480863</v>
      </c>
      <c r="X65" s="4">
        <v>1</v>
      </c>
      <c r="Y65" s="4">
        <v>480863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226</v>
      </c>
      <c r="F66" s="4">
        <f>ROUND(Source!AW60,O66)</f>
        <v>356331</v>
      </c>
      <c r="G66" s="4" t="s">
        <v>178</v>
      </c>
      <c r="H66" s="4" t="s">
        <v>179</v>
      </c>
      <c r="I66" s="4"/>
      <c r="J66" s="4"/>
      <c r="K66" s="4">
        <v>226</v>
      </c>
      <c r="L66" s="4">
        <v>5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356331</v>
      </c>
      <c r="X66" s="4">
        <v>1</v>
      </c>
      <c r="Y66" s="4">
        <v>356331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227</v>
      </c>
      <c r="F67" s="4">
        <f>ROUND(Source!AX60,O67)</f>
        <v>0</v>
      </c>
      <c r="G67" s="4" t="s">
        <v>180</v>
      </c>
      <c r="H67" s="4" t="s">
        <v>181</v>
      </c>
      <c r="I67" s="4"/>
      <c r="J67" s="4"/>
      <c r="K67" s="4">
        <v>227</v>
      </c>
      <c r="L67" s="4">
        <v>6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228</v>
      </c>
      <c r="F68" s="4">
        <f>ROUND(Source!AY60,O68)</f>
        <v>356331</v>
      </c>
      <c r="G68" s="4" t="s">
        <v>182</v>
      </c>
      <c r="H68" s="4" t="s">
        <v>183</v>
      </c>
      <c r="I68" s="4"/>
      <c r="J68" s="4"/>
      <c r="K68" s="4">
        <v>228</v>
      </c>
      <c r="L68" s="4">
        <v>7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356331</v>
      </c>
      <c r="X68" s="4">
        <v>1</v>
      </c>
      <c r="Y68" s="4">
        <v>356331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216</v>
      </c>
      <c r="F69" s="4">
        <f>ROUND(Source!AP60,O69)</f>
        <v>124532</v>
      </c>
      <c r="G69" s="4" t="s">
        <v>184</v>
      </c>
      <c r="H69" s="4" t="s">
        <v>185</v>
      </c>
      <c r="I69" s="4"/>
      <c r="J69" s="4"/>
      <c r="K69" s="4">
        <v>216</v>
      </c>
      <c r="L69" s="4">
        <v>8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124532</v>
      </c>
      <c r="X69" s="4">
        <v>1</v>
      </c>
      <c r="Y69" s="4">
        <v>124532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223</v>
      </c>
      <c r="F70" s="4">
        <f>ROUND(Source!AQ60,O70)</f>
        <v>0</v>
      </c>
      <c r="G70" s="4" t="s">
        <v>186</v>
      </c>
      <c r="H70" s="4" t="s">
        <v>187</v>
      </c>
      <c r="I70" s="4"/>
      <c r="J70" s="4"/>
      <c r="K70" s="4">
        <v>223</v>
      </c>
      <c r="L70" s="4">
        <v>9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229</v>
      </c>
      <c r="F71" s="4">
        <f>ROUND(Source!AZ60,O71)</f>
        <v>124532</v>
      </c>
      <c r="G71" s="4" t="s">
        <v>188</v>
      </c>
      <c r="H71" s="4" t="s">
        <v>189</v>
      </c>
      <c r="I71" s="4"/>
      <c r="J71" s="4"/>
      <c r="K71" s="4">
        <v>229</v>
      </c>
      <c r="L71" s="4">
        <v>10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124532</v>
      </c>
      <c r="X71" s="4">
        <v>1</v>
      </c>
      <c r="Y71" s="4">
        <v>124532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203</v>
      </c>
      <c r="F72" s="4">
        <f>ROUND(Source!Q60,O72)</f>
        <v>23957</v>
      </c>
      <c r="G72" s="4" t="s">
        <v>190</v>
      </c>
      <c r="H72" s="4" t="s">
        <v>191</v>
      </c>
      <c r="I72" s="4"/>
      <c r="J72" s="4"/>
      <c r="K72" s="4">
        <v>203</v>
      </c>
      <c r="L72" s="4">
        <v>11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23957</v>
      </c>
      <c r="X72" s="4">
        <v>1</v>
      </c>
      <c r="Y72" s="4">
        <v>23957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231</v>
      </c>
      <c r="F73" s="4">
        <f>ROUND(Source!BB60,O73)</f>
        <v>0</v>
      </c>
      <c r="G73" s="4" t="s">
        <v>192</v>
      </c>
      <c r="H73" s="4" t="s">
        <v>193</v>
      </c>
      <c r="I73" s="4"/>
      <c r="J73" s="4"/>
      <c r="K73" s="4">
        <v>231</v>
      </c>
      <c r="L73" s="4">
        <v>12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204</v>
      </c>
      <c r="F74" s="4">
        <f>ROUND(Source!R60,O74)</f>
        <v>1299</v>
      </c>
      <c r="G74" s="4" t="s">
        <v>194</v>
      </c>
      <c r="H74" s="4" t="s">
        <v>195</v>
      </c>
      <c r="I74" s="4"/>
      <c r="J74" s="4"/>
      <c r="K74" s="4">
        <v>204</v>
      </c>
      <c r="L74" s="4">
        <v>13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1299</v>
      </c>
      <c r="X74" s="4">
        <v>1</v>
      </c>
      <c r="Y74" s="4">
        <v>1299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205</v>
      </c>
      <c r="F75" s="4">
        <f>ROUND(Source!S60,O75)</f>
        <v>219535</v>
      </c>
      <c r="G75" s="4" t="s">
        <v>196</v>
      </c>
      <c r="H75" s="4" t="s">
        <v>197</v>
      </c>
      <c r="I75" s="4"/>
      <c r="J75" s="4"/>
      <c r="K75" s="4">
        <v>205</v>
      </c>
      <c r="L75" s="4">
        <v>14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219535</v>
      </c>
      <c r="X75" s="4">
        <v>1</v>
      </c>
      <c r="Y75" s="4">
        <v>219535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232</v>
      </c>
      <c r="F76" s="4">
        <f>ROUND(Source!BC60,O76)</f>
        <v>0</v>
      </c>
      <c r="G76" s="4" t="s">
        <v>198</v>
      </c>
      <c r="H76" s="4" t="s">
        <v>199</v>
      </c>
      <c r="I76" s="4"/>
      <c r="J76" s="4"/>
      <c r="K76" s="4">
        <v>232</v>
      </c>
      <c r="L76" s="4">
        <v>15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214</v>
      </c>
      <c r="F77" s="4">
        <f>ROUND(Source!AS60,O77)</f>
        <v>595442</v>
      </c>
      <c r="G77" s="4" t="s">
        <v>200</v>
      </c>
      <c r="H77" s="4" t="s">
        <v>201</v>
      </c>
      <c r="I77" s="4"/>
      <c r="J77" s="4"/>
      <c r="K77" s="4">
        <v>214</v>
      </c>
      <c r="L77" s="4">
        <v>16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595442</v>
      </c>
      <c r="X77" s="4">
        <v>1</v>
      </c>
      <c r="Y77" s="4">
        <v>595442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215</v>
      </c>
      <c r="F78" s="4">
        <f>ROUND(Source!AT60,O78)</f>
        <v>342923</v>
      </c>
      <c r="G78" s="4" t="s">
        <v>202</v>
      </c>
      <c r="H78" s="4" t="s">
        <v>203</v>
      </c>
      <c r="I78" s="4"/>
      <c r="J78" s="4"/>
      <c r="K78" s="4">
        <v>215</v>
      </c>
      <c r="L78" s="4">
        <v>17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342923</v>
      </c>
      <c r="X78" s="4">
        <v>1</v>
      </c>
      <c r="Y78" s="4">
        <v>342923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217</v>
      </c>
      <c r="F79" s="4">
        <f>ROUND(Source!AU60,O79)</f>
        <v>0</v>
      </c>
      <c r="G79" s="4" t="s">
        <v>204</v>
      </c>
      <c r="H79" s="4" t="s">
        <v>205</v>
      </c>
      <c r="I79" s="4"/>
      <c r="J79" s="4"/>
      <c r="K79" s="4">
        <v>217</v>
      </c>
      <c r="L79" s="4">
        <v>18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230</v>
      </c>
      <c r="F80" s="4">
        <f>ROUND(Source!BA60,O80)</f>
        <v>0</v>
      </c>
      <c r="G80" s="4" t="s">
        <v>206</v>
      </c>
      <c r="H80" s="4" t="s">
        <v>207</v>
      </c>
      <c r="I80" s="4"/>
      <c r="J80" s="4"/>
      <c r="K80" s="4">
        <v>230</v>
      </c>
      <c r="L80" s="4">
        <v>19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206</v>
      </c>
      <c r="F81" s="4">
        <f>ROUND(Source!T60,O81)</f>
        <v>0</v>
      </c>
      <c r="G81" s="4" t="s">
        <v>208</v>
      </c>
      <c r="H81" s="4" t="s">
        <v>209</v>
      </c>
      <c r="I81" s="4"/>
      <c r="J81" s="4"/>
      <c r="K81" s="4">
        <v>206</v>
      </c>
      <c r="L81" s="4">
        <v>20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207</v>
      </c>
      <c r="F82" s="4">
        <f>ROUND(Source!U60,O82)</f>
        <v>530.02859999999998</v>
      </c>
      <c r="G82" s="4" t="s">
        <v>210</v>
      </c>
      <c r="H82" s="4" t="s">
        <v>211</v>
      </c>
      <c r="I82" s="4"/>
      <c r="J82" s="4"/>
      <c r="K82" s="4">
        <v>207</v>
      </c>
      <c r="L82" s="4">
        <v>21</v>
      </c>
      <c r="M82" s="4">
        <v>3</v>
      </c>
      <c r="N82" s="4" t="s">
        <v>6</v>
      </c>
      <c r="O82" s="4">
        <v>7</v>
      </c>
      <c r="P82" s="4"/>
      <c r="Q82" s="4"/>
      <c r="R82" s="4"/>
      <c r="S82" s="4"/>
      <c r="T82" s="4"/>
      <c r="U82" s="4"/>
      <c r="V82" s="4"/>
      <c r="W82" s="4">
        <v>530.02859999999998</v>
      </c>
      <c r="X82" s="4">
        <v>1</v>
      </c>
      <c r="Y82" s="4">
        <v>530.02859999999998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208</v>
      </c>
      <c r="F83" s="4">
        <f>ROUND(Source!V60,O83)</f>
        <v>2.4279500000000001</v>
      </c>
      <c r="G83" s="4" t="s">
        <v>212</v>
      </c>
      <c r="H83" s="4" t="s">
        <v>213</v>
      </c>
      <c r="I83" s="4"/>
      <c r="J83" s="4"/>
      <c r="K83" s="4">
        <v>208</v>
      </c>
      <c r="L83" s="4">
        <v>22</v>
      </c>
      <c r="M83" s="4">
        <v>3</v>
      </c>
      <c r="N83" s="4" t="s">
        <v>6</v>
      </c>
      <c r="O83" s="4">
        <v>7</v>
      </c>
      <c r="P83" s="4"/>
      <c r="Q83" s="4"/>
      <c r="R83" s="4"/>
      <c r="S83" s="4"/>
      <c r="T83" s="4"/>
      <c r="U83" s="4"/>
      <c r="V83" s="4"/>
      <c r="W83" s="4">
        <v>2.4279500000000001</v>
      </c>
      <c r="X83" s="4">
        <v>1</v>
      </c>
      <c r="Y83" s="4">
        <v>2.4279500000000001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209</v>
      </c>
      <c r="F84" s="4">
        <f>ROUND(Source!W60,O84)</f>
        <v>0</v>
      </c>
      <c r="G84" s="4" t="s">
        <v>214</v>
      </c>
      <c r="H84" s="4" t="s">
        <v>215</v>
      </c>
      <c r="I84" s="4"/>
      <c r="J84" s="4"/>
      <c r="K84" s="4">
        <v>209</v>
      </c>
      <c r="L84" s="4">
        <v>23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233</v>
      </c>
      <c r="F85" s="4">
        <f>ROUND(Source!BD60,O85)</f>
        <v>0</v>
      </c>
      <c r="G85" s="4" t="s">
        <v>216</v>
      </c>
      <c r="H85" s="4" t="s">
        <v>217</v>
      </c>
      <c r="I85" s="4"/>
      <c r="J85" s="4"/>
      <c r="K85" s="4">
        <v>233</v>
      </c>
      <c r="L85" s="4">
        <v>24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210</v>
      </c>
      <c r="F86" s="4">
        <f>ROUND(Source!X60,O86)</f>
        <v>218532</v>
      </c>
      <c r="G86" s="4" t="s">
        <v>218</v>
      </c>
      <c r="H86" s="4" t="s">
        <v>219</v>
      </c>
      <c r="I86" s="4"/>
      <c r="J86" s="4"/>
      <c r="K86" s="4">
        <v>210</v>
      </c>
      <c r="L86" s="4">
        <v>25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218532</v>
      </c>
      <c r="X86" s="4">
        <v>1</v>
      </c>
      <c r="Y86" s="4">
        <v>218532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211</v>
      </c>
      <c r="F87" s="4">
        <f>ROUND(Source!Y60,O87)</f>
        <v>120010</v>
      </c>
      <c r="G87" s="4" t="s">
        <v>220</v>
      </c>
      <c r="H87" s="4" t="s">
        <v>221</v>
      </c>
      <c r="I87" s="4"/>
      <c r="J87" s="4"/>
      <c r="K87" s="4">
        <v>211</v>
      </c>
      <c r="L87" s="4">
        <v>26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120010</v>
      </c>
      <c r="X87" s="4">
        <v>1</v>
      </c>
      <c r="Y87" s="4">
        <v>120010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224</v>
      </c>
      <c r="F88" s="4">
        <f>ROUND(Source!AR60,O88)</f>
        <v>1062897</v>
      </c>
      <c r="G88" s="4" t="s">
        <v>222</v>
      </c>
      <c r="H88" s="4" t="s">
        <v>223</v>
      </c>
      <c r="I88" s="4"/>
      <c r="J88" s="4"/>
      <c r="K88" s="4">
        <v>224</v>
      </c>
      <c r="L88" s="4">
        <v>27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1062897</v>
      </c>
      <c r="X88" s="4">
        <v>1</v>
      </c>
      <c r="Y88" s="4">
        <v>1062897</v>
      </c>
      <c r="Z88" s="4"/>
      <c r="AA88" s="4"/>
      <c r="AB88" s="4"/>
    </row>
    <row r="90" spans="1:206" x14ac:dyDescent="0.2">
      <c r="A90" s="2">
        <v>51</v>
      </c>
      <c r="B90" s="2">
        <f>B20</f>
        <v>1</v>
      </c>
      <c r="C90" s="2">
        <f>A20</f>
        <v>3</v>
      </c>
      <c r="D90" s="2">
        <f>ROW(A20)</f>
        <v>20</v>
      </c>
      <c r="E90" s="2"/>
      <c r="F90" s="2" t="str">
        <f>IF(F20&lt;&gt;"",F20,"")</f>
        <v>5.14.1.3</v>
      </c>
      <c r="G90" s="2" t="str">
        <f>IF(G20&lt;&gt;"",G20,"")</f>
        <v>Системы электроснабжения квартир с отделкой Теплый старт 15% (37 квартир)</v>
      </c>
      <c r="H90" s="2">
        <v>0</v>
      </c>
      <c r="I90" s="2"/>
      <c r="J90" s="2"/>
      <c r="K90" s="2"/>
      <c r="L90" s="2"/>
      <c r="M90" s="2"/>
      <c r="N90" s="2"/>
      <c r="O90" s="2">
        <f t="shared" ref="O90:T90" si="67">ROUND(O60+AB90,0)</f>
        <v>724355</v>
      </c>
      <c r="P90" s="2">
        <f t="shared" si="67"/>
        <v>480863</v>
      </c>
      <c r="Q90" s="2">
        <f t="shared" si="67"/>
        <v>23957</v>
      </c>
      <c r="R90" s="2">
        <f t="shared" si="67"/>
        <v>1299</v>
      </c>
      <c r="S90" s="2">
        <f t="shared" si="67"/>
        <v>219535</v>
      </c>
      <c r="T90" s="2">
        <f t="shared" si="67"/>
        <v>0</v>
      </c>
      <c r="U90" s="2">
        <f>U60+AH90</f>
        <v>530.02859999999987</v>
      </c>
      <c r="V90" s="2">
        <f>V60+AI90</f>
        <v>2.4279500000000001</v>
      </c>
      <c r="W90" s="2">
        <f>ROUND(W60+AJ90,0)</f>
        <v>0</v>
      </c>
      <c r="X90" s="2">
        <f>ROUND(X60+AK90,0)</f>
        <v>218532</v>
      </c>
      <c r="Y90" s="2">
        <f>ROUND(Y60+AL90,0)</f>
        <v>120010</v>
      </c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>
        <f t="shared" ref="AO90:BD90" si="68">ROUND(AO60+BX90,0)</f>
        <v>0</v>
      </c>
      <c r="AP90" s="2">
        <f t="shared" si="68"/>
        <v>124532</v>
      </c>
      <c r="AQ90" s="2">
        <f t="shared" si="68"/>
        <v>0</v>
      </c>
      <c r="AR90" s="2">
        <f t="shared" si="68"/>
        <v>1062897</v>
      </c>
      <c r="AS90" s="2">
        <f t="shared" si="68"/>
        <v>595442</v>
      </c>
      <c r="AT90" s="2">
        <f t="shared" si="68"/>
        <v>342923</v>
      </c>
      <c r="AU90" s="2">
        <f t="shared" si="68"/>
        <v>0</v>
      </c>
      <c r="AV90" s="2">
        <f t="shared" si="68"/>
        <v>480863</v>
      </c>
      <c r="AW90" s="2">
        <f t="shared" si="68"/>
        <v>356331</v>
      </c>
      <c r="AX90" s="2">
        <f t="shared" si="68"/>
        <v>0</v>
      </c>
      <c r="AY90" s="2">
        <f t="shared" si="68"/>
        <v>356331</v>
      </c>
      <c r="AZ90" s="2">
        <f t="shared" si="68"/>
        <v>124532</v>
      </c>
      <c r="BA90" s="2">
        <f t="shared" si="68"/>
        <v>0</v>
      </c>
      <c r="BB90" s="2">
        <f t="shared" si="68"/>
        <v>0</v>
      </c>
      <c r="BC90" s="2">
        <f t="shared" si="68"/>
        <v>0</v>
      </c>
      <c r="BD90" s="2">
        <f t="shared" si="68"/>
        <v>0</v>
      </c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>
        <v>0</v>
      </c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201</v>
      </c>
      <c r="F92" s="4">
        <f>ROUND(Source!O90,O92)</f>
        <v>724355</v>
      </c>
      <c r="G92" s="4" t="s">
        <v>170</v>
      </c>
      <c r="H92" s="4" t="s">
        <v>171</v>
      </c>
      <c r="I92" s="4"/>
      <c r="J92" s="4"/>
      <c r="K92" s="4">
        <v>201</v>
      </c>
      <c r="L92" s="4">
        <v>1</v>
      </c>
      <c r="M92" s="4">
        <v>3</v>
      </c>
      <c r="N92" s="4" t="s">
        <v>6</v>
      </c>
      <c r="O92" s="4">
        <v>0</v>
      </c>
      <c r="P92" s="4"/>
      <c r="Q92" s="4"/>
      <c r="R92" s="4"/>
      <c r="S92" s="4"/>
      <c r="T92" s="4"/>
      <c r="U92" s="4"/>
      <c r="V92" s="4"/>
      <c r="W92" s="4">
        <v>599823</v>
      </c>
      <c r="X92" s="4">
        <v>1</v>
      </c>
      <c r="Y92" s="4">
        <v>599823</v>
      </c>
      <c r="Z92" s="4"/>
      <c r="AA92" s="4"/>
      <c r="AB92" s="4"/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202</v>
      </c>
      <c r="F93" s="4">
        <f>ROUND(Source!P90,O93)</f>
        <v>480863</v>
      </c>
      <c r="G93" s="4" t="s">
        <v>172</v>
      </c>
      <c r="H93" s="4" t="s">
        <v>173</v>
      </c>
      <c r="I93" s="4"/>
      <c r="J93" s="4"/>
      <c r="K93" s="4">
        <v>202</v>
      </c>
      <c r="L93" s="4">
        <v>2</v>
      </c>
      <c r="M93" s="4">
        <v>3</v>
      </c>
      <c r="N93" s="4" t="s">
        <v>6</v>
      </c>
      <c r="O93" s="4">
        <v>0</v>
      </c>
      <c r="P93" s="4"/>
      <c r="Q93" s="4"/>
      <c r="R93" s="4"/>
      <c r="S93" s="4"/>
      <c r="T93" s="4"/>
      <c r="U93" s="4"/>
      <c r="V93" s="4"/>
      <c r="W93" s="4">
        <v>480863</v>
      </c>
      <c r="X93" s="4">
        <v>1</v>
      </c>
      <c r="Y93" s="4">
        <v>480863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222</v>
      </c>
      <c r="F94" s="4">
        <f>ROUND(Source!AO90,O94)</f>
        <v>0</v>
      </c>
      <c r="G94" s="4" t="s">
        <v>174</v>
      </c>
      <c r="H94" s="4" t="s">
        <v>175</v>
      </c>
      <c r="I94" s="4"/>
      <c r="J94" s="4"/>
      <c r="K94" s="4">
        <v>222</v>
      </c>
      <c r="L94" s="4">
        <v>3</v>
      </c>
      <c r="M94" s="4">
        <v>3</v>
      </c>
      <c r="N94" s="4" t="s">
        <v>6</v>
      </c>
      <c r="O94" s="4">
        <v>0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225</v>
      </c>
      <c r="F95" s="4">
        <f>ROUND(Source!AV90,O95)</f>
        <v>480863</v>
      </c>
      <c r="G95" s="4" t="s">
        <v>176</v>
      </c>
      <c r="H95" s="4" t="s">
        <v>177</v>
      </c>
      <c r="I95" s="4"/>
      <c r="J95" s="4"/>
      <c r="K95" s="4">
        <v>225</v>
      </c>
      <c r="L95" s="4">
        <v>4</v>
      </c>
      <c r="M95" s="4">
        <v>3</v>
      </c>
      <c r="N95" s="4" t="s">
        <v>6</v>
      </c>
      <c r="O95" s="4">
        <v>0</v>
      </c>
      <c r="P95" s="4"/>
      <c r="Q95" s="4"/>
      <c r="R95" s="4"/>
      <c r="S95" s="4"/>
      <c r="T95" s="4"/>
      <c r="U95" s="4"/>
      <c r="V95" s="4"/>
      <c r="W95" s="4">
        <v>480863</v>
      </c>
      <c r="X95" s="4">
        <v>1</v>
      </c>
      <c r="Y95" s="4">
        <v>480863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226</v>
      </c>
      <c r="F96" s="4">
        <f>ROUND(Source!AW90,O96)</f>
        <v>356331</v>
      </c>
      <c r="G96" s="4" t="s">
        <v>178</v>
      </c>
      <c r="H96" s="4" t="s">
        <v>179</v>
      </c>
      <c r="I96" s="4"/>
      <c r="J96" s="4"/>
      <c r="K96" s="4">
        <v>226</v>
      </c>
      <c r="L96" s="4">
        <v>5</v>
      </c>
      <c r="M96" s="4">
        <v>3</v>
      </c>
      <c r="N96" s="4" t="s">
        <v>6</v>
      </c>
      <c r="O96" s="4">
        <v>0</v>
      </c>
      <c r="P96" s="4"/>
      <c r="Q96" s="4"/>
      <c r="R96" s="4"/>
      <c r="S96" s="4"/>
      <c r="T96" s="4"/>
      <c r="U96" s="4"/>
      <c r="V96" s="4"/>
      <c r="W96" s="4">
        <v>356331</v>
      </c>
      <c r="X96" s="4">
        <v>1</v>
      </c>
      <c r="Y96" s="4">
        <v>356331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227</v>
      </c>
      <c r="F97" s="4">
        <f>ROUND(Source!AX90,O97)</f>
        <v>0</v>
      </c>
      <c r="G97" s="4" t="s">
        <v>180</v>
      </c>
      <c r="H97" s="4" t="s">
        <v>181</v>
      </c>
      <c r="I97" s="4"/>
      <c r="J97" s="4"/>
      <c r="K97" s="4">
        <v>227</v>
      </c>
      <c r="L97" s="4">
        <v>6</v>
      </c>
      <c r="M97" s="4">
        <v>3</v>
      </c>
      <c r="N97" s="4" t="s">
        <v>6</v>
      </c>
      <c r="O97" s="4">
        <v>0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228</v>
      </c>
      <c r="F98" s="4">
        <f>ROUND(Source!AY90,O98)</f>
        <v>356331</v>
      </c>
      <c r="G98" s="4" t="s">
        <v>182</v>
      </c>
      <c r="H98" s="4" t="s">
        <v>183</v>
      </c>
      <c r="I98" s="4"/>
      <c r="J98" s="4"/>
      <c r="K98" s="4">
        <v>228</v>
      </c>
      <c r="L98" s="4">
        <v>7</v>
      </c>
      <c r="M98" s="4">
        <v>3</v>
      </c>
      <c r="N98" s="4" t="s">
        <v>6</v>
      </c>
      <c r="O98" s="4">
        <v>0</v>
      </c>
      <c r="P98" s="4"/>
      <c r="Q98" s="4"/>
      <c r="R98" s="4"/>
      <c r="S98" s="4"/>
      <c r="T98" s="4"/>
      <c r="U98" s="4"/>
      <c r="V98" s="4"/>
      <c r="W98" s="4">
        <v>356331</v>
      </c>
      <c r="X98" s="4">
        <v>1</v>
      </c>
      <c r="Y98" s="4">
        <v>356331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216</v>
      </c>
      <c r="F99" s="4">
        <f>ROUND(Source!AP90,O99)</f>
        <v>124532</v>
      </c>
      <c r="G99" s="4" t="s">
        <v>184</v>
      </c>
      <c r="H99" s="4" t="s">
        <v>185</v>
      </c>
      <c r="I99" s="4"/>
      <c r="J99" s="4"/>
      <c r="K99" s="4">
        <v>216</v>
      </c>
      <c r="L99" s="4">
        <v>8</v>
      </c>
      <c r="M99" s="4">
        <v>3</v>
      </c>
      <c r="N99" s="4" t="s">
        <v>6</v>
      </c>
      <c r="O99" s="4">
        <v>0</v>
      </c>
      <c r="P99" s="4"/>
      <c r="Q99" s="4"/>
      <c r="R99" s="4"/>
      <c r="S99" s="4"/>
      <c r="T99" s="4"/>
      <c r="U99" s="4"/>
      <c r="V99" s="4"/>
      <c r="W99" s="4">
        <v>124532</v>
      </c>
      <c r="X99" s="4">
        <v>1</v>
      </c>
      <c r="Y99" s="4">
        <v>124532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223</v>
      </c>
      <c r="F100" s="4">
        <f>ROUND(Source!AQ90,O100)</f>
        <v>0</v>
      </c>
      <c r="G100" s="4" t="s">
        <v>186</v>
      </c>
      <c r="H100" s="4" t="s">
        <v>187</v>
      </c>
      <c r="I100" s="4"/>
      <c r="J100" s="4"/>
      <c r="K100" s="4">
        <v>223</v>
      </c>
      <c r="L100" s="4">
        <v>9</v>
      </c>
      <c r="M100" s="4">
        <v>3</v>
      </c>
      <c r="N100" s="4" t="s">
        <v>6</v>
      </c>
      <c r="O100" s="4">
        <v>0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229</v>
      </c>
      <c r="F101" s="4">
        <f>ROUND(Source!AZ90,O101)</f>
        <v>124532</v>
      </c>
      <c r="G101" s="4" t="s">
        <v>188</v>
      </c>
      <c r="H101" s="4" t="s">
        <v>189</v>
      </c>
      <c r="I101" s="4"/>
      <c r="J101" s="4"/>
      <c r="K101" s="4">
        <v>229</v>
      </c>
      <c r="L101" s="4">
        <v>10</v>
      </c>
      <c r="M101" s="4">
        <v>3</v>
      </c>
      <c r="N101" s="4" t="s">
        <v>6</v>
      </c>
      <c r="O101" s="4">
        <v>0</v>
      </c>
      <c r="P101" s="4"/>
      <c r="Q101" s="4"/>
      <c r="R101" s="4"/>
      <c r="S101" s="4"/>
      <c r="T101" s="4"/>
      <c r="U101" s="4"/>
      <c r="V101" s="4"/>
      <c r="W101" s="4">
        <v>124532</v>
      </c>
      <c r="X101" s="4">
        <v>1</v>
      </c>
      <c r="Y101" s="4">
        <v>124532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203</v>
      </c>
      <c r="F102" s="4">
        <f>ROUND(Source!Q90,O102)</f>
        <v>23957</v>
      </c>
      <c r="G102" s="4" t="s">
        <v>190</v>
      </c>
      <c r="H102" s="4" t="s">
        <v>191</v>
      </c>
      <c r="I102" s="4"/>
      <c r="J102" s="4"/>
      <c r="K102" s="4">
        <v>203</v>
      </c>
      <c r="L102" s="4">
        <v>11</v>
      </c>
      <c r="M102" s="4">
        <v>3</v>
      </c>
      <c r="N102" s="4" t="s">
        <v>6</v>
      </c>
      <c r="O102" s="4">
        <v>0</v>
      </c>
      <c r="P102" s="4"/>
      <c r="Q102" s="4"/>
      <c r="R102" s="4"/>
      <c r="S102" s="4"/>
      <c r="T102" s="4"/>
      <c r="U102" s="4"/>
      <c r="V102" s="4"/>
      <c r="W102" s="4">
        <v>23957</v>
      </c>
      <c r="X102" s="4">
        <v>1</v>
      </c>
      <c r="Y102" s="4">
        <v>23957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231</v>
      </c>
      <c r="F103" s="4">
        <f>ROUND(Source!BB90,O103)</f>
        <v>0</v>
      </c>
      <c r="G103" s="4" t="s">
        <v>192</v>
      </c>
      <c r="H103" s="4" t="s">
        <v>193</v>
      </c>
      <c r="I103" s="4"/>
      <c r="J103" s="4"/>
      <c r="K103" s="4">
        <v>231</v>
      </c>
      <c r="L103" s="4">
        <v>12</v>
      </c>
      <c r="M103" s="4">
        <v>3</v>
      </c>
      <c r="N103" s="4" t="s">
        <v>6</v>
      </c>
      <c r="O103" s="4">
        <v>0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204</v>
      </c>
      <c r="F104" s="4">
        <f>ROUND(Source!R90,O104)</f>
        <v>1299</v>
      </c>
      <c r="G104" s="4" t="s">
        <v>194</v>
      </c>
      <c r="H104" s="4" t="s">
        <v>195</v>
      </c>
      <c r="I104" s="4"/>
      <c r="J104" s="4"/>
      <c r="K104" s="4">
        <v>204</v>
      </c>
      <c r="L104" s="4">
        <v>13</v>
      </c>
      <c r="M104" s="4">
        <v>3</v>
      </c>
      <c r="N104" s="4" t="s">
        <v>6</v>
      </c>
      <c r="O104" s="4">
        <v>0</v>
      </c>
      <c r="P104" s="4"/>
      <c r="Q104" s="4"/>
      <c r="R104" s="4"/>
      <c r="S104" s="4"/>
      <c r="T104" s="4"/>
      <c r="U104" s="4"/>
      <c r="V104" s="4"/>
      <c r="W104" s="4">
        <v>1299</v>
      </c>
      <c r="X104" s="4">
        <v>1</v>
      </c>
      <c r="Y104" s="4">
        <v>1299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205</v>
      </c>
      <c r="F105" s="4">
        <f>ROUND(Source!S90,O105)</f>
        <v>219535</v>
      </c>
      <c r="G105" s="4" t="s">
        <v>196</v>
      </c>
      <c r="H105" s="4" t="s">
        <v>197</v>
      </c>
      <c r="I105" s="4"/>
      <c r="J105" s="4"/>
      <c r="K105" s="4">
        <v>205</v>
      </c>
      <c r="L105" s="4">
        <v>14</v>
      </c>
      <c r="M105" s="4">
        <v>3</v>
      </c>
      <c r="N105" s="4" t="s">
        <v>6</v>
      </c>
      <c r="O105" s="4">
        <v>0</v>
      </c>
      <c r="P105" s="4"/>
      <c r="Q105" s="4"/>
      <c r="R105" s="4"/>
      <c r="S105" s="4"/>
      <c r="T105" s="4"/>
      <c r="U105" s="4"/>
      <c r="V105" s="4"/>
      <c r="W105" s="4">
        <v>219535</v>
      </c>
      <c r="X105" s="4">
        <v>1</v>
      </c>
      <c r="Y105" s="4">
        <v>219535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232</v>
      </c>
      <c r="F106" s="4">
        <f>ROUND(Source!BC90,O106)</f>
        <v>0</v>
      </c>
      <c r="G106" s="4" t="s">
        <v>198</v>
      </c>
      <c r="H106" s="4" t="s">
        <v>199</v>
      </c>
      <c r="I106" s="4"/>
      <c r="J106" s="4"/>
      <c r="K106" s="4">
        <v>232</v>
      </c>
      <c r="L106" s="4">
        <v>15</v>
      </c>
      <c r="M106" s="4">
        <v>3</v>
      </c>
      <c r="N106" s="4" t="s">
        <v>6</v>
      </c>
      <c r="O106" s="4">
        <v>0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214</v>
      </c>
      <c r="F107" s="4">
        <f>ROUND(Source!AS90,O107)</f>
        <v>595442</v>
      </c>
      <c r="G107" s="4" t="s">
        <v>200</v>
      </c>
      <c r="H107" s="4" t="s">
        <v>201</v>
      </c>
      <c r="I107" s="4"/>
      <c r="J107" s="4"/>
      <c r="K107" s="4">
        <v>214</v>
      </c>
      <c r="L107" s="4">
        <v>16</v>
      </c>
      <c r="M107" s="4">
        <v>3</v>
      </c>
      <c r="N107" s="4" t="s">
        <v>6</v>
      </c>
      <c r="O107" s="4">
        <v>0</v>
      </c>
      <c r="P107" s="4"/>
      <c r="Q107" s="4"/>
      <c r="R107" s="4"/>
      <c r="S107" s="4"/>
      <c r="T107" s="4"/>
      <c r="U107" s="4"/>
      <c r="V107" s="4"/>
      <c r="W107" s="4">
        <v>595442</v>
      </c>
      <c r="X107" s="4">
        <v>1</v>
      </c>
      <c r="Y107" s="4">
        <v>595442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215</v>
      </c>
      <c r="F108" s="4">
        <f>ROUND(Source!AT90,O108)</f>
        <v>342923</v>
      </c>
      <c r="G108" s="4" t="s">
        <v>202</v>
      </c>
      <c r="H108" s="4" t="s">
        <v>203</v>
      </c>
      <c r="I108" s="4"/>
      <c r="J108" s="4"/>
      <c r="K108" s="4">
        <v>215</v>
      </c>
      <c r="L108" s="4">
        <v>17</v>
      </c>
      <c r="M108" s="4">
        <v>3</v>
      </c>
      <c r="N108" s="4" t="s">
        <v>6</v>
      </c>
      <c r="O108" s="4">
        <v>0</v>
      </c>
      <c r="P108" s="4"/>
      <c r="Q108" s="4"/>
      <c r="R108" s="4"/>
      <c r="S108" s="4"/>
      <c r="T108" s="4"/>
      <c r="U108" s="4"/>
      <c r="V108" s="4"/>
      <c r="W108" s="4">
        <v>342923</v>
      </c>
      <c r="X108" s="4">
        <v>1</v>
      </c>
      <c r="Y108" s="4">
        <v>342923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217</v>
      </c>
      <c r="F109" s="4">
        <f>ROUND(Source!AU90,O109)</f>
        <v>0</v>
      </c>
      <c r="G109" s="4" t="s">
        <v>204</v>
      </c>
      <c r="H109" s="4" t="s">
        <v>205</v>
      </c>
      <c r="I109" s="4"/>
      <c r="J109" s="4"/>
      <c r="K109" s="4">
        <v>217</v>
      </c>
      <c r="L109" s="4">
        <v>18</v>
      </c>
      <c r="M109" s="4">
        <v>3</v>
      </c>
      <c r="N109" s="4" t="s">
        <v>6</v>
      </c>
      <c r="O109" s="4">
        <v>0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230</v>
      </c>
      <c r="F110" s="4">
        <f>ROUND(Source!BA90,O110)</f>
        <v>0</v>
      </c>
      <c r="G110" s="4" t="s">
        <v>206</v>
      </c>
      <c r="H110" s="4" t="s">
        <v>207</v>
      </c>
      <c r="I110" s="4"/>
      <c r="J110" s="4"/>
      <c r="K110" s="4">
        <v>230</v>
      </c>
      <c r="L110" s="4">
        <v>19</v>
      </c>
      <c r="M110" s="4">
        <v>3</v>
      </c>
      <c r="N110" s="4" t="s">
        <v>6</v>
      </c>
      <c r="O110" s="4">
        <v>0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206</v>
      </c>
      <c r="F111" s="4">
        <f>ROUND(Source!T90,O111)</f>
        <v>0</v>
      </c>
      <c r="G111" s="4" t="s">
        <v>208</v>
      </c>
      <c r="H111" s="4" t="s">
        <v>209</v>
      </c>
      <c r="I111" s="4"/>
      <c r="J111" s="4"/>
      <c r="K111" s="4">
        <v>206</v>
      </c>
      <c r="L111" s="4">
        <v>20</v>
      </c>
      <c r="M111" s="4">
        <v>3</v>
      </c>
      <c r="N111" s="4" t="s">
        <v>6</v>
      </c>
      <c r="O111" s="4">
        <v>0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207</v>
      </c>
      <c r="F112" s="4">
        <f>ROUND(Source!U90,O112)</f>
        <v>530.02859999999998</v>
      </c>
      <c r="G112" s="4" t="s">
        <v>210</v>
      </c>
      <c r="H112" s="4" t="s">
        <v>211</v>
      </c>
      <c r="I112" s="4"/>
      <c r="J112" s="4"/>
      <c r="K112" s="4">
        <v>207</v>
      </c>
      <c r="L112" s="4">
        <v>21</v>
      </c>
      <c r="M112" s="4">
        <v>3</v>
      </c>
      <c r="N112" s="4" t="s">
        <v>6</v>
      </c>
      <c r="O112" s="4">
        <v>7</v>
      </c>
      <c r="P112" s="4"/>
      <c r="Q112" s="4"/>
      <c r="R112" s="4"/>
      <c r="S112" s="4"/>
      <c r="T112" s="4"/>
      <c r="U112" s="4"/>
      <c r="V112" s="4"/>
      <c r="W112" s="4">
        <v>530.02859999999998</v>
      </c>
      <c r="X112" s="4">
        <v>1</v>
      </c>
      <c r="Y112" s="4">
        <v>530.02859999999998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208</v>
      </c>
      <c r="F113" s="4">
        <f>ROUND(Source!V90,O113)</f>
        <v>2.4279500000000001</v>
      </c>
      <c r="G113" s="4" t="s">
        <v>212</v>
      </c>
      <c r="H113" s="4" t="s">
        <v>213</v>
      </c>
      <c r="I113" s="4"/>
      <c r="J113" s="4"/>
      <c r="K113" s="4">
        <v>208</v>
      </c>
      <c r="L113" s="4">
        <v>22</v>
      </c>
      <c r="M113" s="4">
        <v>3</v>
      </c>
      <c r="N113" s="4" t="s">
        <v>6</v>
      </c>
      <c r="O113" s="4">
        <v>7</v>
      </c>
      <c r="P113" s="4"/>
      <c r="Q113" s="4"/>
      <c r="R113" s="4"/>
      <c r="S113" s="4"/>
      <c r="T113" s="4"/>
      <c r="U113" s="4"/>
      <c r="V113" s="4"/>
      <c r="W113" s="4">
        <v>2.4279500000000001</v>
      </c>
      <c r="X113" s="4">
        <v>1</v>
      </c>
      <c r="Y113" s="4">
        <v>2.4279500000000001</v>
      </c>
      <c r="Z113" s="4"/>
      <c r="AA113" s="4"/>
      <c r="AB113" s="4"/>
    </row>
    <row r="114" spans="1:206" x14ac:dyDescent="0.2">
      <c r="A114" s="4">
        <v>50</v>
      </c>
      <c r="B114" s="4">
        <v>0</v>
      </c>
      <c r="C114" s="4">
        <v>0</v>
      </c>
      <c r="D114" s="4">
        <v>1</v>
      </c>
      <c r="E114" s="4">
        <v>209</v>
      </c>
      <c r="F114" s="4">
        <f>ROUND(Source!W90,O114)</f>
        <v>0</v>
      </c>
      <c r="G114" s="4" t="s">
        <v>214</v>
      </c>
      <c r="H114" s="4" t="s">
        <v>215</v>
      </c>
      <c r="I114" s="4"/>
      <c r="J114" s="4"/>
      <c r="K114" s="4">
        <v>209</v>
      </c>
      <c r="L114" s="4">
        <v>23</v>
      </c>
      <c r="M114" s="4">
        <v>3</v>
      </c>
      <c r="N114" s="4" t="s">
        <v>6</v>
      </c>
      <c r="O114" s="4">
        <v>0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233</v>
      </c>
      <c r="F115" s="4">
        <f>ROUND(Source!BD90,O115)</f>
        <v>0</v>
      </c>
      <c r="G115" s="4" t="s">
        <v>216</v>
      </c>
      <c r="H115" s="4" t="s">
        <v>217</v>
      </c>
      <c r="I115" s="4"/>
      <c r="J115" s="4"/>
      <c r="K115" s="4">
        <v>233</v>
      </c>
      <c r="L115" s="4">
        <v>24</v>
      </c>
      <c r="M115" s="4">
        <v>3</v>
      </c>
      <c r="N115" s="4" t="s">
        <v>6</v>
      </c>
      <c r="O115" s="4">
        <v>0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210</v>
      </c>
      <c r="F116" s="4">
        <f>ROUND(Source!X90,O116)</f>
        <v>218532</v>
      </c>
      <c r="G116" s="4" t="s">
        <v>218</v>
      </c>
      <c r="H116" s="4" t="s">
        <v>219</v>
      </c>
      <c r="I116" s="4"/>
      <c r="J116" s="4"/>
      <c r="K116" s="4">
        <v>210</v>
      </c>
      <c r="L116" s="4">
        <v>25</v>
      </c>
      <c r="M116" s="4">
        <v>3</v>
      </c>
      <c r="N116" s="4" t="s">
        <v>6</v>
      </c>
      <c r="O116" s="4">
        <v>0</v>
      </c>
      <c r="P116" s="4"/>
      <c r="Q116" s="4"/>
      <c r="R116" s="4"/>
      <c r="S116" s="4"/>
      <c r="T116" s="4"/>
      <c r="U116" s="4"/>
      <c r="V116" s="4"/>
      <c r="W116" s="4">
        <v>218532</v>
      </c>
      <c r="X116" s="4">
        <v>1</v>
      </c>
      <c r="Y116" s="4">
        <v>218532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211</v>
      </c>
      <c r="F117" s="4">
        <f>ROUND(Source!Y90,O117)</f>
        <v>120010</v>
      </c>
      <c r="G117" s="4" t="s">
        <v>220</v>
      </c>
      <c r="H117" s="4" t="s">
        <v>221</v>
      </c>
      <c r="I117" s="4"/>
      <c r="J117" s="4"/>
      <c r="K117" s="4">
        <v>211</v>
      </c>
      <c r="L117" s="4">
        <v>26</v>
      </c>
      <c r="M117" s="4">
        <v>3</v>
      </c>
      <c r="N117" s="4" t="s">
        <v>6</v>
      </c>
      <c r="O117" s="4">
        <v>0</v>
      </c>
      <c r="P117" s="4"/>
      <c r="Q117" s="4"/>
      <c r="R117" s="4"/>
      <c r="S117" s="4"/>
      <c r="T117" s="4"/>
      <c r="U117" s="4"/>
      <c r="V117" s="4"/>
      <c r="W117" s="4">
        <v>120010</v>
      </c>
      <c r="X117" s="4">
        <v>1</v>
      </c>
      <c r="Y117" s="4">
        <v>120010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224</v>
      </c>
      <c r="F118" s="4">
        <f>ROUND(Source!AR90,O118)</f>
        <v>1062897</v>
      </c>
      <c r="G118" s="4" t="s">
        <v>222</v>
      </c>
      <c r="H118" s="4" t="s">
        <v>223</v>
      </c>
      <c r="I118" s="4"/>
      <c r="J118" s="4"/>
      <c r="K118" s="4">
        <v>224</v>
      </c>
      <c r="L118" s="4">
        <v>27</v>
      </c>
      <c r="M118" s="4">
        <v>3</v>
      </c>
      <c r="N118" s="4" t="s">
        <v>6</v>
      </c>
      <c r="O118" s="4">
        <v>0</v>
      </c>
      <c r="P118" s="4"/>
      <c r="Q118" s="4"/>
      <c r="R118" s="4"/>
      <c r="S118" s="4"/>
      <c r="T118" s="4"/>
      <c r="U118" s="4"/>
      <c r="V118" s="4"/>
      <c r="W118" s="4">
        <v>1062897</v>
      </c>
      <c r="X118" s="4">
        <v>1</v>
      </c>
      <c r="Y118" s="4">
        <v>1062897</v>
      </c>
      <c r="Z118" s="4"/>
      <c r="AA118" s="4"/>
      <c r="AB118" s="4"/>
    </row>
    <row r="120" spans="1:206" x14ac:dyDescent="0.2">
      <c r="A120" s="2">
        <v>51</v>
      </c>
      <c r="B120" s="2">
        <f>B12</f>
        <v>172</v>
      </c>
      <c r="C120" s="2">
        <f>A12</f>
        <v>1</v>
      </c>
      <c r="D120" s="2">
        <f>ROW(A12)</f>
        <v>12</v>
      </c>
      <c r="E120" s="2"/>
      <c r="F120" s="2" t="str">
        <f>IF(F12&lt;&gt;"",F12,"")</f>
        <v>5.14.1.3  Системы электроснабжения квартир с отделкой Теплый старт 15% (Л.поз.18.2)</v>
      </c>
      <c r="G120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20" s="2">
        <v>0</v>
      </c>
      <c r="I120" s="2"/>
      <c r="J120" s="2"/>
      <c r="K120" s="2"/>
      <c r="L120" s="2"/>
      <c r="M120" s="2"/>
      <c r="N120" s="2"/>
      <c r="O120" s="2">
        <f t="shared" ref="O120:T120" si="69">ROUND(O90,0)</f>
        <v>724355</v>
      </c>
      <c r="P120" s="2">
        <f t="shared" si="69"/>
        <v>480863</v>
      </c>
      <c r="Q120" s="2">
        <f t="shared" si="69"/>
        <v>23957</v>
      </c>
      <c r="R120" s="2">
        <f t="shared" si="69"/>
        <v>1299</v>
      </c>
      <c r="S120" s="2">
        <f t="shared" si="69"/>
        <v>219535</v>
      </c>
      <c r="T120" s="2">
        <f t="shared" si="69"/>
        <v>0</v>
      </c>
      <c r="U120" s="2">
        <f>U90</f>
        <v>530.02859999999987</v>
      </c>
      <c r="V120" s="2">
        <f>V90</f>
        <v>2.4279500000000001</v>
      </c>
      <c r="W120" s="2">
        <f>ROUND(W90,0)</f>
        <v>0</v>
      </c>
      <c r="X120" s="2">
        <f>ROUND(X90,0)</f>
        <v>218532</v>
      </c>
      <c r="Y120" s="2">
        <f>ROUND(Y90,0)</f>
        <v>120010</v>
      </c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>
        <f t="shared" ref="AO120:BD120" si="70">ROUND(AO90,0)</f>
        <v>0</v>
      </c>
      <c r="AP120" s="2">
        <f t="shared" si="70"/>
        <v>124532</v>
      </c>
      <c r="AQ120" s="2">
        <f t="shared" si="70"/>
        <v>0</v>
      </c>
      <c r="AR120" s="2">
        <f t="shared" si="70"/>
        <v>1062897</v>
      </c>
      <c r="AS120" s="2">
        <f t="shared" si="70"/>
        <v>595442</v>
      </c>
      <c r="AT120" s="2">
        <f t="shared" si="70"/>
        <v>342923</v>
      </c>
      <c r="AU120" s="2">
        <f t="shared" si="70"/>
        <v>0</v>
      </c>
      <c r="AV120" s="2">
        <f t="shared" si="70"/>
        <v>480863</v>
      </c>
      <c r="AW120" s="2">
        <f t="shared" si="70"/>
        <v>356331</v>
      </c>
      <c r="AX120" s="2">
        <f t="shared" si="70"/>
        <v>0</v>
      </c>
      <c r="AY120" s="2">
        <f t="shared" si="70"/>
        <v>356331</v>
      </c>
      <c r="AZ120" s="2">
        <f t="shared" si="70"/>
        <v>124532</v>
      </c>
      <c r="BA120" s="2">
        <f t="shared" si="70"/>
        <v>0</v>
      </c>
      <c r="BB120" s="2">
        <f t="shared" si="70"/>
        <v>0</v>
      </c>
      <c r="BC120" s="2">
        <f t="shared" si="70"/>
        <v>0</v>
      </c>
      <c r="BD120" s="2">
        <f t="shared" si="70"/>
        <v>0</v>
      </c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>
        <v>0</v>
      </c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201</v>
      </c>
      <c r="F122" s="4">
        <f>ROUND(Source!O120,O122)</f>
        <v>724355</v>
      </c>
      <c r="G122" s="4" t="s">
        <v>170</v>
      </c>
      <c r="H122" s="4" t="s">
        <v>171</v>
      </c>
      <c r="I122" s="4"/>
      <c r="J122" s="4"/>
      <c r="K122" s="4">
        <v>201</v>
      </c>
      <c r="L122" s="4">
        <v>1</v>
      </c>
      <c r="M122" s="4">
        <v>3</v>
      </c>
      <c r="N122" s="4" t="s">
        <v>6</v>
      </c>
      <c r="O122" s="4">
        <v>0</v>
      </c>
      <c r="P122" s="4"/>
      <c r="Q122" s="4"/>
      <c r="R122" s="4"/>
      <c r="S122" s="4"/>
      <c r="T122" s="4"/>
      <c r="U122" s="4"/>
      <c r="V122" s="4"/>
      <c r="W122" s="4">
        <v>599823</v>
      </c>
      <c r="X122" s="4">
        <v>1</v>
      </c>
      <c r="Y122" s="4">
        <v>599823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202</v>
      </c>
      <c r="F123" s="4">
        <f>ROUND(Source!P120,O123)</f>
        <v>480863</v>
      </c>
      <c r="G123" s="4" t="s">
        <v>172</v>
      </c>
      <c r="H123" s="4" t="s">
        <v>173</v>
      </c>
      <c r="I123" s="4"/>
      <c r="J123" s="4"/>
      <c r="K123" s="4">
        <v>202</v>
      </c>
      <c r="L123" s="4">
        <v>2</v>
      </c>
      <c r="M123" s="4">
        <v>3</v>
      </c>
      <c r="N123" s="4" t="s">
        <v>6</v>
      </c>
      <c r="O123" s="4">
        <v>0</v>
      </c>
      <c r="P123" s="4"/>
      <c r="Q123" s="4"/>
      <c r="R123" s="4"/>
      <c r="S123" s="4"/>
      <c r="T123" s="4"/>
      <c r="U123" s="4"/>
      <c r="V123" s="4"/>
      <c r="W123" s="4">
        <v>480863</v>
      </c>
      <c r="X123" s="4">
        <v>1</v>
      </c>
      <c r="Y123" s="4">
        <v>480863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222</v>
      </c>
      <c r="F124" s="4">
        <f>ROUND(Source!AO120,O124)</f>
        <v>0</v>
      </c>
      <c r="G124" s="4" t="s">
        <v>174</v>
      </c>
      <c r="H124" s="4" t="s">
        <v>175</v>
      </c>
      <c r="I124" s="4"/>
      <c r="J124" s="4"/>
      <c r="K124" s="4">
        <v>222</v>
      </c>
      <c r="L124" s="4">
        <v>3</v>
      </c>
      <c r="M124" s="4">
        <v>3</v>
      </c>
      <c r="N124" s="4" t="s">
        <v>6</v>
      </c>
      <c r="O124" s="4">
        <v>0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225</v>
      </c>
      <c r="F125" s="4">
        <f>ROUND(Source!AV120,O125)</f>
        <v>480863</v>
      </c>
      <c r="G125" s="4" t="s">
        <v>176</v>
      </c>
      <c r="H125" s="4" t="s">
        <v>177</v>
      </c>
      <c r="I125" s="4"/>
      <c r="J125" s="4"/>
      <c r="K125" s="4">
        <v>225</v>
      </c>
      <c r="L125" s="4">
        <v>4</v>
      </c>
      <c r="M125" s="4">
        <v>3</v>
      </c>
      <c r="N125" s="4" t="s">
        <v>6</v>
      </c>
      <c r="O125" s="4">
        <v>0</v>
      </c>
      <c r="P125" s="4"/>
      <c r="Q125" s="4"/>
      <c r="R125" s="4"/>
      <c r="S125" s="4"/>
      <c r="T125" s="4"/>
      <c r="U125" s="4"/>
      <c r="V125" s="4"/>
      <c r="W125" s="4">
        <v>480863</v>
      </c>
      <c r="X125" s="4">
        <v>1</v>
      </c>
      <c r="Y125" s="4">
        <v>480863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226</v>
      </c>
      <c r="F126" s="4">
        <f>ROUND(Source!AW120,O126)</f>
        <v>356331</v>
      </c>
      <c r="G126" s="4" t="s">
        <v>178</v>
      </c>
      <c r="H126" s="4" t="s">
        <v>179</v>
      </c>
      <c r="I126" s="4"/>
      <c r="J126" s="4"/>
      <c r="K126" s="4">
        <v>226</v>
      </c>
      <c r="L126" s="4">
        <v>5</v>
      </c>
      <c r="M126" s="4">
        <v>3</v>
      </c>
      <c r="N126" s="4" t="s">
        <v>6</v>
      </c>
      <c r="O126" s="4">
        <v>0</v>
      </c>
      <c r="P126" s="4"/>
      <c r="Q126" s="4"/>
      <c r="R126" s="4"/>
      <c r="S126" s="4"/>
      <c r="T126" s="4"/>
      <c r="U126" s="4"/>
      <c r="V126" s="4"/>
      <c r="W126" s="4">
        <v>356331</v>
      </c>
      <c r="X126" s="4">
        <v>1</v>
      </c>
      <c r="Y126" s="4">
        <v>356331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227</v>
      </c>
      <c r="F127" s="4">
        <f>ROUND(Source!AX120,O127)</f>
        <v>0</v>
      </c>
      <c r="G127" s="4" t="s">
        <v>180</v>
      </c>
      <c r="H127" s="4" t="s">
        <v>181</v>
      </c>
      <c r="I127" s="4"/>
      <c r="J127" s="4"/>
      <c r="K127" s="4">
        <v>227</v>
      </c>
      <c r="L127" s="4">
        <v>6</v>
      </c>
      <c r="M127" s="4">
        <v>3</v>
      </c>
      <c r="N127" s="4" t="s">
        <v>6</v>
      </c>
      <c r="O127" s="4">
        <v>0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228</v>
      </c>
      <c r="F128" s="4">
        <f>ROUND(Source!AY120,O128)</f>
        <v>356331</v>
      </c>
      <c r="G128" s="4" t="s">
        <v>182</v>
      </c>
      <c r="H128" s="4" t="s">
        <v>183</v>
      </c>
      <c r="I128" s="4"/>
      <c r="J128" s="4"/>
      <c r="K128" s="4">
        <v>228</v>
      </c>
      <c r="L128" s="4">
        <v>7</v>
      </c>
      <c r="M128" s="4">
        <v>3</v>
      </c>
      <c r="N128" s="4" t="s">
        <v>6</v>
      </c>
      <c r="O128" s="4">
        <v>0</v>
      </c>
      <c r="P128" s="4"/>
      <c r="Q128" s="4"/>
      <c r="R128" s="4"/>
      <c r="S128" s="4"/>
      <c r="T128" s="4"/>
      <c r="U128" s="4"/>
      <c r="V128" s="4"/>
      <c r="W128" s="4">
        <v>356331</v>
      </c>
      <c r="X128" s="4">
        <v>1</v>
      </c>
      <c r="Y128" s="4">
        <v>356331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216</v>
      </c>
      <c r="F129" s="4">
        <f>ROUND(Source!AP120,O129)</f>
        <v>124532</v>
      </c>
      <c r="G129" s="4" t="s">
        <v>184</v>
      </c>
      <c r="H129" s="4" t="s">
        <v>185</v>
      </c>
      <c r="I129" s="4"/>
      <c r="J129" s="4"/>
      <c r="K129" s="4">
        <v>216</v>
      </c>
      <c r="L129" s="4">
        <v>8</v>
      </c>
      <c r="M129" s="4">
        <v>3</v>
      </c>
      <c r="N129" s="4" t="s">
        <v>6</v>
      </c>
      <c r="O129" s="4">
        <v>0</v>
      </c>
      <c r="P129" s="4"/>
      <c r="Q129" s="4"/>
      <c r="R129" s="4"/>
      <c r="S129" s="4"/>
      <c r="T129" s="4"/>
      <c r="U129" s="4"/>
      <c r="V129" s="4"/>
      <c r="W129" s="4">
        <v>124532</v>
      </c>
      <c r="X129" s="4">
        <v>1</v>
      </c>
      <c r="Y129" s="4">
        <v>124532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223</v>
      </c>
      <c r="F130" s="4">
        <f>ROUND(Source!AQ120,O130)</f>
        <v>0</v>
      </c>
      <c r="G130" s="4" t="s">
        <v>186</v>
      </c>
      <c r="H130" s="4" t="s">
        <v>187</v>
      </c>
      <c r="I130" s="4"/>
      <c r="J130" s="4"/>
      <c r="K130" s="4">
        <v>223</v>
      </c>
      <c r="L130" s="4">
        <v>9</v>
      </c>
      <c r="M130" s="4">
        <v>3</v>
      </c>
      <c r="N130" s="4" t="s">
        <v>6</v>
      </c>
      <c r="O130" s="4">
        <v>0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229</v>
      </c>
      <c r="F131" s="4">
        <f>ROUND(Source!AZ120,O131)</f>
        <v>124532</v>
      </c>
      <c r="G131" s="4" t="s">
        <v>188</v>
      </c>
      <c r="H131" s="4" t="s">
        <v>189</v>
      </c>
      <c r="I131" s="4"/>
      <c r="J131" s="4"/>
      <c r="K131" s="4">
        <v>229</v>
      </c>
      <c r="L131" s="4">
        <v>10</v>
      </c>
      <c r="M131" s="4">
        <v>3</v>
      </c>
      <c r="N131" s="4" t="s">
        <v>6</v>
      </c>
      <c r="O131" s="4">
        <v>0</v>
      </c>
      <c r="P131" s="4"/>
      <c r="Q131" s="4"/>
      <c r="R131" s="4"/>
      <c r="S131" s="4"/>
      <c r="T131" s="4"/>
      <c r="U131" s="4"/>
      <c r="V131" s="4"/>
      <c r="W131" s="4">
        <v>124532</v>
      </c>
      <c r="X131" s="4">
        <v>1</v>
      </c>
      <c r="Y131" s="4">
        <v>124532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203</v>
      </c>
      <c r="F132" s="4">
        <f>ROUND(Source!Q120,O132)</f>
        <v>23957</v>
      </c>
      <c r="G132" s="4" t="s">
        <v>190</v>
      </c>
      <c r="H132" s="4" t="s">
        <v>191</v>
      </c>
      <c r="I132" s="4"/>
      <c r="J132" s="4"/>
      <c r="K132" s="4">
        <v>203</v>
      </c>
      <c r="L132" s="4">
        <v>11</v>
      </c>
      <c r="M132" s="4">
        <v>3</v>
      </c>
      <c r="N132" s="4" t="s">
        <v>6</v>
      </c>
      <c r="O132" s="4">
        <v>0</v>
      </c>
      <c r="P132" s="4"/>
      <c r="Q132" s="4"/>
      <c r="R132" s="4"/>
      <c r="S132" s="4"/>
      <c r="T132" s="4"/>
      <c r="U132" s="4"/>
      <c r="V132" s="4"/>
      <c r="W132" s="4">
        <v>23957</v>
      </c>
      <c r="X132" s="4">
        <v>1</v>
      </c>
      <c r="Y132" s="4">
        <v>23957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231</v>
      </c>
      <c r="F133" s="4">
        <f>ROUND(Source!BB120,O133)</f>
        <v>0</v>
      </c>
      <c r="G133" s="4" t="s">
        <v>192</v>
      </c>
      <c r="H133" s="4" t="s">
        <v>193</v>
      </c>
      <c r="I133" s="4"/>
      <c r="J133" s="4"/>
      <c r="K133" s="4">
        <v>231</v>
      </c>
      <c r="L133" s="4">
        <v>12</v>
      </c>
      <c r="M133" s="4">
        <v>3</v>
      </c>
      <c r="N133" s="4" t="s">
        <v>6</v>
      </c>
      <c r="O133" s="4">
        <v>0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204</v>
      </c>
      <c r="F134" s="4">
        <f>ROUND(Source!R120,O134)</f>
        <v>1299</v>
      </c>
      <c r="G134" s="4" t="s">
        <v>194</v>
      </c>
      <c r="H134" s="4" t="s">
        <v>195</v>
      </c>
      <c r="I134" s="4"/>
      <c r="J134" s="4"/>
      <c r="K134" s="4">
        <v>204</v>
      </c>
      <c r="L134" s="4">
        <v>13</v>
      </c>
      <c r="M134" s="4">
        <v>3</v>
      </c>
      <c r="N134" s="4" t="s">
        <v>6</v>
      </c>
      <c r="O134" s="4">
        <v>0</v>
      </c>
      <c r="P134" s="4"/>
      <c r="Q134" s="4"/>
      <c r="R134" s="4"/>
      <c r="S134" s="4"/>
      <c r="T134" s="4"/>
      <c r="U134" s="4"/>
      <c r="V134" s="4"/>
      <c r="W134" s="4">
        <v>1299</v>
      </c>
      <c r="X134" s="4">
        <v>1</v>
      </c>
      <c r="Y134" s="4">
        <v>1299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205</v>
      </c>
      <c r="F135" s="4">
        <f>ROUND(Source!S120,O135)</f>
        <v>219535</v>
      </c>
      <c r="G135" s="4" t="s">
        <v>196</v>
      </c>
      <c r="H135" s="4" t="s">
        <v>197</v>
      </c>
      <c r="I135" s="4"/>
      <c r="J135" s="4"/>
      <c r="K135" s="4">
        <v>205</v>
      </c>
      <c r="L135" s="4">
        <v>14</v>
      </c>
      <c r="M135" s="4">
        <v>3</v>
      </c>
      <c r="N135" s="4" t="s">
        <v>6</v>
      </c>
      <c r="O135" s="4">
        <v>0</v>
      </c>
      <c r="P135" s="4"/>
      <c r="Q135" s="4"/>
      <c r="R135" s="4"/>
      <c r="S135" s="4"/>
      <c r="T135" s="4"/>
      <c r="U135" s="4"/>
      <c r="V135" s="4"/>
      <c r="W135" s="4">
        <v>219535</v>
      </c>
      <c r="X135" s="4">
        <v>1</v>
      </c>
      <c r="Y135" s="4">
        <v>219535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232</v>
      </c>
      <c r="F136" s="4">
        <f>ROUND(Source!BC120,O136)</f>
        <v>0</v>
      </c>
      <c r="G136" s="4" t="s">
        <v>198</v>
      </c>
      <c r="H136" s="4" t="s">
        <v>199</v>
      </c>
      <c r="I136" s="4"/>
      <c r="J136" s="4"/>
      <c r="K136" s="4">
        <v>232</v>
      </c>
      <c r="L136" s="4">
        <v>15</v>
      </c>
      <c r="M136" s="4">
        <v>3</v>
      </c>
      <c r="N136" s="4" t="s">
        <v>6</v>
      </c>
      <c r="O136" s="4">
        <v>0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214</v>
      </c>
      <c r="F137" s="4">
        <f>ROUND(Source!AS120,O137)</f>
        <v>595442</v>
      </c>
      <c r="G137" s="4" t="s">
        <v>200</v>
      </c>
      <c r="H137" s="4" t="s">
        <v>201</v>
      </c>
      <c r="I137" s="4"/>
      <c r="J137" s="4"/>
      <c r="K137" s="4">
        <v>214</v>
      </c>
      <c r="L137" s="4">
        <v>16</v>
      </c>
      <c r="M137" s="4">
        <v>3</v>
      </c>
      <c r="N137" s="4" t="s">
        <v>6</v>
      </c>
      <c r="O137" s="4">
        <v>0</v>
      </c>
      <c r="P137" s="4"/>
      <c r="Q137" s="4"/>
      <c r="R137" s="4"/>
      <c r="S137" s="4"/>
      <c r="T137" s="4"/>
      <c r="U137" s="4"/>
      <c r="V137" s="4"/>
      <c r="W137" s="4">
        <v>595442</v>
      </c>
      <c r="X137" s="4">
        <v>1</v>
      </c>
      <c r="Y137" s="4">
        <v>595442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215</v>
      </c>
      <c r="F138" s="4">
        <f>ROUND(Source!AT120,O138)</f>
        <v>342923</v>
      </c>
      <c r="G138" s="4" t="s">
        <v>202</v>
      </c>
      <c r="H138" s="4" t="s">
        <v>203</v>
      </c>
      <c r="I138" s="4"/>
      <c r="J138" s="4"/>
      <c r="K138" s="4">
        <v>215</v>
      </c>
      <c r="L138" s="4">
        <v>17</v>
      </c>
      <c r="M138" s="4">
        <v>3</v>
      </c>
      <c r="N138" s="4" t="s">
        <v>6</v>
      </c>
      <c r="O138" s="4">
        <v>0</v>
      </c>
      <c r="P138" s="4"/>
      <c r="Q138" s="4"/>
      <c r="R138" s="4"/>
      <c r="S138" s="4"/>
      <c r="T138" s="4"/>
      <c r="U138" s="4"/>
      <c r="V138" s="4"/>
      <c r="W138" s="4">
        <v>342923</v>
      </c>
      <c r="X138" s="4">
        <v>1</v>
      </c>
      <c r="Y138" s="4">
        <v>342923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217</v>
      </c>
      <c r="F139" s="4">
        <f>ROUND(Source!AU120,O139)</f>
        <v>0</v>
      </c>
      <c r="G139" s="4" t="s">
        <v>204</v>
      </c>
      <c r="H139" s="4" t="s">
        <v>205</v>
      </c>
      <c r="I139" s="4"/>
      <c r="J139" s="4"/>
      <c r="K139" s="4">
        <v>217</v>
      </c>
      <c r="L139" s="4">
        <v>18</v>
      </c>
      <c r="M139" s="4">
        <v>3</v>
      </c>
      <c r="N139" s="4" t="s">
        <v>6</v>
      </c>
      <c r="O139" s="4">
        <v>0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230</v>
      </c>
      <c r="F140" s="4">
        <f>ROUND(Source!BA120,O140)</f>
        <v>0</v>
      </c>
      <c r="G140" s="4" t="s">
        <v>206</v>
      </c>
      <c r="H140" s="4" t="s">
        <v>207</v>
      </c>
      <c r="I140" s="4"/>
      <c r="J140" s="4"/>
      <c r="K140" s="4">
        <v>230</v>
      </c>
      <c r="L140" s="4">
        <v>19</v>
      </c>
      <c r="M140" s="4">
        <v>3</v>
      </c>
      <c r="N140" s="4" t="s">
        <v>6</v>
      </c>
      <c r="O140" s="4">
        <v>0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206</v>
      </c>
      <c r="F141" s="4">
        <f>ROUND(Source!T120,O141)</f>
        <v>0</v>
      </c>
      <c r="G141" s="4" t="s">
        <v>208</v>
      </c>
      <c r="H141" s="4" t="s">
        <v>209</v>
      </c>
      <c r="I141" s="4"/>
      <c r="J141" s="4"/>
      <c r="K141" s="4">
        <v>206</v>
      </c>
      <c r="L141" s="4">
        <v>20</v>
      </c>
      <c r="M141" s="4">
        <v>3</v>
      </c>
      <c r="N141" s="4" t="s">
        <v>6</v>
      </c>
      <c r="O141" s="4">
        <v>0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207</v>
      </c>
      <c r="F142" s="4">
        <f>ROUND(Source!U120,O142)</f>
        <v>530.02859999999998</v>
      </c>
      <c r="G142" s="4" t="s">
        <v>210</v>
      </c>
      <c r="H142" s="4" t="s">
        <v>211</v>
      </c>
      <c r="I142" s="4"/>
      <c r="J142" s="4"/>
      <c r="K142" s="4">
        <v>207</v>
      </c>
      <c r="L142" s="4">
        <v>21</v>
      </c>
      <c r="M142" s="4">
        <v>3</v>
      </c>
      <c r="N142" s="4" t="s">
        <v>6</v>
      </c>
      <c r="O142" s="4">
        <v>7</v>
      </c>
      <c r="P142" s="4"/>
      <c r="Q142" s="4"/>
      <c r="R142" s="4"/>
      <c r="S142" s="4"/>
      <c r="T142" s="4"/>
      <c r="U142" s="4"/>
      <c r="V142" s="4"/>
      <c r="W142" s="4">
        <v>530.02859999999998</v>
      </c>
      <c r="X142" s="4">
        <v>1</v>
      </c>
      <c r="Y142" s="4">
        <v>530.02859999999998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208</v>
      </c>
      <c r="F143" s="4">
        <f>ROUND(Source!V120,O143)</f>
        <v>2.4279500000000001</v>
      </c>
      <c r="G143" s="4" t="s">
        <v>212</v>
      </c>
      <c r="H143" s="4" t="s">
        <v>213</v>
      </c>
      <c r="I143" s="4"/>
      <c r="J143" s="4"/>
      <c r="K143" s="4">
        <v>208</v>
      </c>
      <c r="L143" s="4">
        <v>22</v>
      </c>
      <c r="M143" s="4">
        <v>3</v>
      </c>
      <c r="N143" s="4" t="s">
        <v>6</v>
      </c>
      <c r="O143" s="4">
        <v>7</v>
      </c>
      <c r="P143" s="4"/>
      <c r="Q143" s="4"/>
      <c r="R143" s="4"/>
      <c r="S143" s="4"/>
      <c r="T143" s="4"/>
      <c r="U143" s="4"/>
      <c r="V143" s="4"/>
      <c r="W143" s="4">
        <v>2.4279500000000001</v>
      </c>
      <c r="X143" s="4">
        <v>1</v>
      </c>
      <c r="Y143" s="4">
        <v>2.4279500000000001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209</v>
      </c>
      <c r="F144" s="4">
        <f>ROUND(Source!W120,O144)</f>
        <v>0</v>
      </c>
      <c r="G144" s="4" t="s">
        <v>214</v>
      </c>
      <c r="H144" s="4" t="s">
        <v>215</v>
      </c>
      <c r="I144" s="4"/>
      <c r="J144" s="4"/>
      <c r="K144" s="4">
        <v>209</v>
      </c>
      <c r="L144" s="4">
        <v>23</v>
      </c>
      <c r="M144" s="4">
        <v>3</v>
      </c>
      <c r="N144" s="4" t="s">
        <v>6</v>
      </c>
      <c r="O144" s="4">
        <v>0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233</v>
      </c>
      <c r="F145" s="4">
        <f>ROUND(Source!BD120,O145)</f>
        <v>0</v>
      </c>
      <c r="G145" s="4" t="s">
        <v>216</v>
      </c>
      <c r="H145" s="4" t="s">
        <v>217</v>
      </c>
      <c r="I145" s="4"/>
      <c r="J145" s="4"/>
      <c r="K145" s="4">
        <v>233</v>
      </c>
      <c r="L145" s="4">
        <v>24</v>
      </c>
      <c r="M145" s="4">
        <v>3</v>
      </c>
      <c r="N145" s="4" t="s">
        <v>6</v>
      </c>
      <c r="O145" s="4">
        <v>0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210</v>
      </c>
      <c r="F146" s="4">
        <f>ROUND(Source!X120,O146)</f>
        <v>218532</v>
      </c>
      <c r="G146" s="4" t="s">
        <v>218</v>
      </c>
      <c r="H146" s="4" t="s">
        <v>219</v>
      </c>
      <c r="I146" s="4"/>
      <c r="J146" s="4"/>
      <c r="K146" s="4">
        <v>210</v>
      </c>
      <c r="L146" s="4">
        <v>25</v>
      </c>
      <c r="M146" s="4">
        <v>3</v>
      </c>
      <c r="N146" s="4" t="s">
        <v>6</v>
      </c>
      <c r="O146" s="4">
        <v>0</v>
      </c>
      <c r="P146" s="4"/>
      <c r="Q146" s="4"/>
      <c r="R146" s="4"/>
      <c r="S146" s="4"/>
      <c r="T146" s="4"/>
      <c r="U146" s="4"/>
      <c r="V146" s="4"/>
      <c r="W146" s="4">
        <v>218532</v>
      </c>
      <c r="X146" s="4">
        <v>1</v>
      </c>
      <c r="Y146" s="4">
        <v>218532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211</v>
      </c>
      <c r="F147" s="4">
        <f>ROUND(Source!Y120,O147)</f>
        <v>120010</v>
      </c>
      <c r="G147" s="4" t="s">
        <v>220</v>
      </c>
      <c r="H147" s="4" t="s">
        <v>221</v>
      </c>
      <c r="I147" s="4"/>
      <c r="J147" s="4"/>
      <c r="K147" s="4">
        <v>211</v>
      </c>
      <c r="L147" s="4">
        <v>26</v>
      </c>
      <c r="M147" s="4">
        <v>3</v>
      </c>
      <c r="N147" s="4" t="s">
        <v>6</v>
      </c>
      <c r="O147" s="4">
        <v>0</v>
      </c>
      <c r="P147" s="4"/>
      <c r="Q147" s="4"/>
      <c r="R147" s="4"/>
      <c r="S147" s="4"/>
      <c r="T147" s="4"/>
      <c r="U147" s="4"/>
      <c r="V147" s="4"/>
      <c r="W147" s="4">
        <v>120010</v>
      </c>
      <c r="X147" s="4">
        <v>1</v>
      </c>
      <c r="Y147" s="4">
        <v>120010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224</v>
      </c>
      <c r="F148" s="4">
        <f>ROUND(Source!AR120,O148)</f>
        <v>1062897</v>
      </c>
      <c r="G148" s="4" t="s">
        <v>222</v>
      </c>
      <c r="H148" s="4" t="s">
        <v>223</v>
      </c>
      <c r="I148" s="4"/>
      <c r="J148" s="4"/>
      <c r="K148" s="4">
        <v>224</v>
      </c>
      <c r="L148" s="4">
        <v>27</v>
      </c>
      <c r="M148" s="4">
        <v>3</v>
      </c>
      <c r="N148" s="4" t="s">
        <v>6</v>
      </c>
      <c r="O148" s="4">
        <v>0</v>
      </c>
      <c r="P148" s="4"/>
      <c r="Q148" s="4"/>
      <c r="R148" s="4"/>
      <c r="S148" s="4"/>
      <c r="T148" s="4"/>
      <c r="U148" s="4"/>
      <c r="V148" s="4"/>
      <c r="W148" s="4">
        <v>1062897</v>
      </c>
      <c r="X148" s="4">
        <v>1</v>
      </c>
      <c r="Y148" s="4">
        <v>1062897</v>
      </c>
      <c r="Z148" s="4"/>
      <c r="AA148" s="4"/>
      <c r="AB148" s="4"/>
    </row>
    <row r="151" spans="1:28" x14ac:dyDescent="0.2">
      <c r="A151">
        <v>70</v>
      </c>
      <c r="B151">
        <v>1</v>
      </c>
      <c r="D151">
        <v>1</v>
      </c>
      <c r="E151" t="s">
        <v>224</v>
      </c>
      <c r="F151" t="s">
        <v>225</v>
      </c>
      <c r="G151">
        <v>1</v>
      </c>
      <c r="H151">
        <v>0</v>
      </c>
      <c r="I151" t="s">
        <v>6</v>
      </c>
      <c r="J151">
        <v>1</v>
      </c>
      <c r="K151">
        <v>0</v>
      </c>
      <c r="L151" t="s">
        <v>6</v>
      </c>
      <c r="M151" t="s">
        <v>6</v>
      </c>
      <c r="N151">
        <v>0</v>
      </c>
      <c r="P151" t="s">
        <v>226</v>
      </c>
    </row>
    <row r="152" spans="1:28" x14ac:dyDescent="0.2">
      <c r="A152">
        <v>70</v>
      </c>
      <c r="B152">
        <v>1</v>
      </c>
      <c r="D152">
        <v>2</v>
      </c>
      <c r="E152" t="s">
        <v>227</v>
      </c>
      <c r="F152" t="s">
        <v>228</v>
      </c>
      <c r="G152">
        <v>0</v>
      </c>
      <c r="H152">
        <v>0</v>
      </c>
      <c r="I152" t="s">
        <v>6</v>
      </c>
      <c r="J152">
        <v>1</v>
      </c>
      <c r="K152">
        <v>0</v>
      </c>
      <c r="L152" t="s">
        <v>6</v>
      </c>
      <c r="M152" t="s">
        <v>6</v>
      </c>
      <c r="N152">
        <v>0</v>
      </c>
      <c r="P152" t="s">
        <v>229</v>
      </c>
    </row>
    <row r="153" spans="1:28" x14ac:dyDescent="0.2">
      <c r="A153">
        <v>70</v>
      </c>
      <c r="B153">
        <v>1</v>
      </c>
      <c r="D153">
        <v>3</v>
      </c>
      <c r="E153" t="s">
        <v>230</v>
      </c>
      <c r="F153" t="s">
        <v>231</v>
      </c>
      <c r="G153">
        <v>0</v>
      </c>
      <c r="H153">
        <v>0</v>
      </c>
      <c r="I153" t="s">
        <v>6</v>
      </c>
      <c r="J153">
        <v>1</v>
      </c>
      <c r="K153">
        <v>0</v>
      </c>
      <c r="L153" t="s">
        <v>6</v>
      </c>
      <c r="M153" t="s">
        <v>6</v>
      </c>
      <c r="N153">
        <v>0</v>
      </c>
      <c r="P153" t="s">
        <v>232</v>
      </c>
    </row>
    <row r="154" spans="1:28" x14ac:dyDescent="0.2">
      <c r="A154">
        <v>70</v>
      </c>
      <c r="B154">
        <v>1</v>
      </c>
      <c r="D154">
        <v>4</v>
      </c>
      <c r="E154" t="s">
        <v>233</v>
      </c>
      <c r="F154" t="s">
        <v>234</v>
      </c>
      <c r="G154">
        <v>1</v>
      </c>
      <c r="H154">
        <v>0</v>
      </c>
      <c r="I154" t="s">
        <v>6</v>
      </c>
      <c r="J154">
        <v>2</v>
      </c>
      <c r="K154">
        <v>0</v>
      </c>
      <c r="L154" t="s">
        <v>6</v>
      </c>
      <c r="M154" t="s">
        <v>6</v>
      </c>
      <c r="N154">
        <v>0</v>
      </c>
      <c r="P154" t="s">
        <v>6</v>
      </c>
    </row>
    <row r="155" spans="1:28" x14ac:dyDescent="0.2">
      <c r="A155">
        <v>70</v>
      </c>
      <c r="B155">
        <v>1</v>
      </c>
      <c r="D155">
        <v>5</v>
      </c>
      <c r="E155" t="s">
        <v>235</v>
      </c>
      <c r="F155" t="s">
        <v>236</v>
      </c>
      <c r="G155">
        <v>0</v>
      </c>
      <c r="H155">
        <v>0</v>
      </c>
      <c r="I155" t="s">
        <v>6</v>
      </c>
      <c r="J155">
        <v>2</v>
      </c>
      <c r="K155">
        <v>0</v>
      </c>
      <c r="L155" t="s">
        <v>6</v>
      </c>
      <c r="M155" t="s">
        <v>6</v>
      </c>
      <c r="N155">
        <v>0</v>
      </c>
      <c r="P155" t="s">
        <v>6</v>
      </c>
    </row>
    <row r="156" spans="1:28" x14ac:dyDescent="0.2">
      <c r="A156">
        <v>70</v>
      </c>
      <c r="B156">
        <v>1</v>
      </c>
      <c r="D156">
        <v>6</v>
      </c>
      <c r="E156" t="s">
        <v>237</v>
      </c>
      <c r="F156" t="s">
        <v>238</v>
      </c>
      <c r="G156">
        <v>0</v>
      </c>
      <c r="H156">
        <v>0</v>
      </c>
      <c r="I156" t="s">
        <v>6</v>
      </c>
      <c r="J156">
        <v>2</v>
      </c>
      <c r="K156">
        <v>0</v>
      </c>
      <c r="L156" t="s">
        <v>6</v>
      </c>
      <c r="M156" t="s">
        <v>6</v>
      </c>
      <c r="N156">
        <v>0</v>
      </c>
      <c r="P156" t="s">
        <v>6</v>
      </c>
    </row>
    <row r="157" spans="1:28" x14ac:dyDescent="0.2">
      <c r="A157">
        <v>70</v>
      </c>
      <c r="B157">
        <v>1</v>
      </c>
      <c r="D157">
        <v>7</v>
      </c>
      <c r="E157" t="s">
        <v>239</v>
      </c>
      <c r="F157" t="s">
        <v>240</v>
      </c>
      <c r="G157">
        <v>0</v>
      </c>
      <c r="H157">
        <v>0</v>
      </c>
      <c r="I157" t="s">
        <v>241</v>
      </c>
      <c r="J157">
        <v>0</v>
      </c>
      <c r="K157">
        <v>0</v>
      </c>
      <c r="L157" t="s">
        <v>6</v>
      </c>
      <c r="M157" t="s">
        <v>6</v>
      </c>
      <c r="N157">
        <v>0</v>
      </c>
      <c r="P157" t="s">
        <v>242</v>
      </c>
    </row>
    <row r="158" spans="1:28" x14ac:dyDescent="0.2">
      <c r="A158">
        <v>70</v>
      </c>
      <c r="B158">
        <v>1</v>
      </c>
      <c r="D158">
        <v>8</v>
      </c>
      <c r="E158" t="s">
        <v>243</v>
      </c>
      <c r="F158" t="s">
        <v>244</v>
      </c>
      <c r="G158">
        <v>0</v>
      </c>
      <c r="H158">
        <v>0</v>
      </c>
      <c r="I158" t="s">
        <v>245</v>
      </c>
      <c r="J158">
        <v>0</v>
      </c>
      <c r="K158">
        <v>0</v>
      </c>
      <c r="L158" t="s">
        <v>6</v>
      </c>
      <c r="M158" t="s">
        <v>6</v>
      </c>
      <c r="N158">
        <v>0</v>
      </c>
      <c r="P158" t="s">
        <v>243</v>
      </c>
    </row>
    <row r="159" spans="1:28" x14ac:dyDescent="0.2">
      <c r="A159">
        <v>70</v>
      </c>
      <c r="B159">
        <v>1</v>
      </c>
      <c r="D159">
        <v>9</v>
      </c>
      <c r="E159" t="s">
        <v>246</v>
      </c>
      <c r="F159" t="s">
        <v>247</v>
      </c>
      <c r="G159">
        <v>0</v>
      </c>
      <c r="H159">
        <v>0</v>
      </c>
      <c r="I159" t="s">
        <v>248</v>
      </c>
      <c r="J159">
        <v>0</v>
      </c>
      <c r="K159">
        <v>0</v>
      </c>
      <c r="L159" t="s">
        <v>6</v>
      </c>
      <c r="M159" t="s">
        <v>6</v>
      </c>
      <c r="N159">
        <v>0</v>
      </c>
      <c r="P159" t="s">
        <v>249</v>
      </c>
    </row>
    <row r="160" spans="1:28" x14ac:dyDescent="0.2">
      <c r="A160">
        <v>70</v>
      </c>
      <c r="B160">
        <v>1</v>
      </c>
      <c r="D160">
        <v>10</v>
      </c>
      <c r="E160" t="s">
        <v>250</v>
      </c>
      <c r="F160" t="s">
        <v>251</v>
      </c>
      <c r="G160">
        <v>0</v>
      </c>
      <c r="H160">
        <v>0</v>
      </c>
      <c r="I160" t="s">
        <v>252</v>
      </c>
      <c r="J160">
        <v>0</v>
      </c>
      <c r="K160">
        <v>0</v>
      </c>
      <c r="L160" t="s">
        <v>6</v>
      </c>
      <c r="M160" t="s">
        <v>6</v>
      </c>
      <c r="N160">
        <v>0</v>
      </c>
      <c r="P160" t="s">
        <v>253</v>
      </c>
    </row>
    <row r="161" spans="1:40" x14ac:dyDescent="0.2">
      <c r="A161">
        <v>70</v>
      </c>
      <c r="B161">
        <v>1</v>
      </c>
      <c r="D161">
        <v>11</v>
      </c>
      <c r="E161" t="s">
        <v>254</v>
      </c>
      <c r="F161" t="s">
        <v>255</v>
      </c>
      <c r="G161">
        <v>0</v>
      </c>
      <c r="H161">
        <v>0</v>
      </c>
      <c r="I161" t="s">
        <v>256</v>
      </c>
      <c r="J161">
        <v>0</v>
      </c>
      <c r="K161">
        <v>0</v>
      </c>
      <c r="L161" t="s">
        <v>6</v>
      </c>
      <c r="M161" t="s">
        <v>6</v>
      </c>
      <c r="N161">
        <v>0</v>
      </c>
      <c r="P161" t="s">
        <v>257</v>
      </c>
    </row>
    <row r="162" spans="1:40" x14ac:dyDescent="0.2">
      <c r="A162">
        <v>70</v>
      </c>
      <c r="B162">
        <v>1</v>
      </c>
      <c r="D162">
        <v>12</v>
      </c>
      <c r="E162" t="s">
        <v>258</v>
      </c>
      <c r="F162" t="s">
        <v>259</v>
      </c>
      <c r="G162">
        <v>0</v>
      </c>
      <c r="H162">
        <v>0</v>
      </c>
      <c r="I162" t="s">
        <v>6</v>
      </c>
      <c r="J162">
        <v>0</v>
      </c>
      <c r="K162">
        <v>0</v>
      </c>
      <c r="L162" t="s">
        <v>6</v>
      </c>
      <c r="M162" t="s">
        <v>6</v>
      </c>
      <c r="N162">
        <v>0</v>
      </c>
      <c r="P162" t="s">
        <v>260</v>
      </c>
    </row>
    <row r="163" spans="1:40" x14ac:dyDescent="0.2">
      <c r="A163">
        <v>70</v>
      </c>
      <c r="B163">
        <v>1</v>
      </c>
      <c r="D163">
        <v>1</v>
      </c>
      <c r="E163" t="s">
        <v>261</v>
      </c>
      <c r="F163" t="s">
        <v>262</v>
      </c>
      <c r="G163">
        <v>0.9</v>
      </c>
      <c r="H163">
        <v>1</v>
      </c>
      <c r="I163" t="s">
        <v>263</v>
      </c>
      <c r="J163">
        <v>0</v>
      </c>
      <c r="K163">
        <v>0</v>
      </c>
      <c r="L163" t="s">
        <v>6</v>
      </c>
      <c r="M163" t="s">
        <v>6</v>
      </c>
      <c r="N163">
        <v>0</v>
      </c>
      <c r="P163" t="s">
        <v>264</v>
      </c>
    </row>
    <row r="164" spans="1:40" x14ac:dyDescent="0.2">
      <c r="A164">
        <v>70</v>
      </c>
      <c r="B164">
        <v>1</v>
      </c>
      <c r="D164">
        <v>2</v>
      </c>
      <c r="E164" t="s">
        <v>265</v>
      </c>
      <c r="F164" t="s">
        <v>266</v>
      </c>
      <c r="G164">
        <v>0.85</v>
      </c>
      <c r="H164">
        <v>1</v>
      </c>
      <c r="I164" t="s">
        <v>267</v>
      </c>
      <c r="J164">
        <v>0</v>
      </c>
      <c r="K164">
        <v>0</v>
      </c>
      <c r="L164" t="s">
        <v>6</v>
      </c>
      <c r="M164" t="s">
        <v>6</v>
      </c>
      <c r="N164">
        <v>0</v>
      </c>
      <c r="P164" t="s">
        <v>268</v>
      </c>
    </row>
    <row r="165" spans="1:40" x14ac:dyDescent="0.2">
      <c r="A165">
        <v>70</v>
      </c>
      <c r="B165">
        <v>1</v>
      </c>
      <c r="D165">
        <v>3</v>
      </c>
      <c r="E165" t="s">
        <v>269</v>
      </c>
      <c r="F165" t="s">
        <v>270</v>
      </c>
      <c r="G165">
        <v>1.03</v>
      </c>
      <c r="H165">
        <v>0</v>
      </c>
      <c r="I165" t="s">
        <v>6</v>
      </c>
      <c r="J165">
        <v>0</v>
      </c>
      <c r="K165">
        <v>0</v>
      </c>
      <c r="L165" t="s">
        <v>6</v>
      </c>
      <c r="M165" t="s">
        <v>6</v>
      </c>
      <c r="N165">
        <v>0</v>
      </c>
      <c r="P165" t="s">
        <v>271</v>
      </c>
    </row>
    <row r="166" spans="1:40" x14ac:dyDescent="0.2">
      <c r="A166">
        <v>70</v>
      </c>
      <c r="B166">
        <v>1</v>
      </c>
      <c r="D166">
        <v>4</v>
      </c>
      <c r="E166" t="s">
        <v>272</v>
      </c>
      <c r="F166" t="s">
        <v>273</v>
      </c>
      <c r="G166">
        <v>1.0900000000000001</v>
      </c>
      <c r="H166">
        <v>0</v>
      </c>
      <c r="I166" t="s">
        <v>6</v>
      </c>
      <c r="J166">
        <v>0</v>
      </c>
      <c r="K166">
        <v>0</v>
      </c>
      <c r="L166" t="s">
        <v>6</v>
      </c>
      <c r="M166" t="s">
        <v>6</v>
      </c>
      <c r="N166">
        <v>0</v>
      </c>
      <c r="P166" t="s">
        <v>274</v>
      </c>
    </row>
    <row r="167" spans="1:40" x14ac:dyDescent="0.2">
      <c r="A167">
        <v>70</v>
      </c>
      <c r="B167">
        <v>1</v>
      </c>
      <c r="D167">
        <v>5</v>
      </c>
      <c r="E167" t="s">
        <v>275</v>
      </c>
      <c r="F167" t="s">
        <v>276</v>
      </c>
      <c r="G167">
        <v>7</v>
      </c>
      <c r="H167">
        <v>0</v>
      </c>
      <c r="I167" t="s">
        <v>6</v>
      </c>
      <c r="J167">
        <v>0</v>
      </c>
      <c r="K167">
        <v>0</v>
      </c>
      <c r="L167" t="s">
        <v>6</v>
      </c>
      <c r="M167" t="s">
        <v>6</v>
      </c>
      <c r="N167">
        <v>0</v>
      </c>
      <c r="P167" t="s">
        <v>6</v>
      </c>
    </row>
    <row r="168" spans="1:40" x14ac:dyDescent="0.2">
      <c r="A168">
        <v>70</v>
      </c>
      <c r="B168">
        <v>1</v>
      </c>
      <c r="D168">
        <v>6</v>
      </c>
      <c r="E168" t="s">
        <v>277</v>
      </c>
      <c r="F168" t="s">
        <v>6</v>
      </c>
      <c r="G168">
        <v>2</v>
      </c>
      <c r="H168">
        <v>0</v>
      </c>
      <c r="I168" t="s">
        <v>6</v>
      </c>
      <c r="J168">
        <v>0</v>
      </c>
      <c r="K168">
        <v>0</v>
      </c>
      <c r="L168" t="s">
        <v>6</v>
      </c>
      <c r="M168" t="s">
        <v>6</v>
      </c>
      <c r="N168">
        <v>0</v>
      </c>
      <c r="P168" t="s">
        <v>6</v>
      </c>
    </row>
    <row r="170" spans="1:40" x14ac:dyDescent="0.2">
      <c r="A170">
        <v>-1</v>
      </c>
    </row>
    <row r="172" spans="1:40" x14ac:dyDescent="0.2">
      <c r="A172" s="3">
        <v>75</v>
      </c>
      <c r="B172" s="3" t="s">
        <v>278</v>
      </c>
      <c r="C172" s="3">
        <v>2026</v>
      </c>
      <c r="D172" s="3">
        <v>2</v>
      </c>
      <c r="E172" s="3">
        <v>0</v>
      </c>
      <c r="F172" s="3">
        <v>0</v>
      </c>
      <c r="G172" s="3">
        <v>0</v>
      </c>
      <c r="H172" s="3">
        <v>1</v>
      </c>
      <c r="I172" s="3">
        <v>0</v>
      </c>
      <c r="J172" s="3">
        <v>4</v>
      </c>
      <c r="K172" s="3">
        <v>0</v>
      </c>
      <c r="L172" s="3">
        <v>0</v>
      </c>
      <c r="M172" s="3">
        <v>0</v>
      </c>
      <c r="N172" s="3">
        <v>92856697</v>
      </c>
      <c r="O172" s="3">
        <v>1</v>
      </c>
    </row>
    <row r="173" spans="1:40" x14ac:dyDescent="0.2">
      <c r="A173" s="5">
        <v>3</v>
      </c>
      <c r="B173" s="5" t="s">
        <v>279</v>
      </c>
      <c r="C173" s="5">
        <v>1</v>
      </c>
      <c r="D173" s="5">
        <v>9.92</v>
      </c>
      <c r="E173" s="5">
        <v>15.72</v>
      </c>
      <c r="F173" s="5">
        <v>44.85</v>
      </c>
      <c r="G173" s="5">
        <v>44.85</v>
      </c>
      <c r="H173" s="5">
        <v>6.43</v>
      </c>
      <c r="I173" s="5">
        <v>1</v>
      </c>
      <c r="J173" s="5">
        <v>2</v>
      </c>
      <c r="K173" s="5">
        <v>1</v>
      </c>
      <c r="L173" s="5">
        <v>1</v>
      </c>
      <c r="M173" s="5">
        <v>1</v>
      </c>
      <c r="N173" s="5">
        <v>9.92</v>
      </c>
      <c r="O173" s="5">
        <v>6.43</v>
      </c>
      <c r="P173" s="5">
        <v>1</v>
      </c>
      <c r="Q173" s="5">
        <v>1</v>
      </c>
      <c r="R173" s="5">
        <v>1</v>
      </c>
      <c r="S173" s="5" t="s">
        <v>6</v>
      </c>
      <c r="T173" s="5" t="s">
        <v>6</v>
      </c>
      <c r="U173" s="5" t="s">
        <v>6</v>
      </c>
      <c r="V173" s="5" t="s">
        <v>6</v>
      </c>
      <c r="W173" s="5" t="s">
        <v>6</v>
      </c>
      <c r="X173" s="5" t="s">
        <v>6</v>
      </c>
      <c r="Y173" s="5" t="s">
        <v>6</v>
      </c>
      <c r="Z173" s="5" t="s">
        <v>6</v>
      </c>
      <c r="AA173" s="5" t="s">
        <v>6</v>
      </c>
      <c r="AB173" s="5" t="s">
        <v>6</v>
      </c>
      <c r="AC173" s="5" t="s">
        <v>6</v>
      </c>
      <c r="AD173" s="5" t="s">
        <v>6</v>
      </c>
      <c r="AE173" s="5" t="s">
        <v>6</v>
      </c>
      <c r="AF173" s="5" t="s">
        <v>6</v>
      </c>
      <c r="AG173" s="5" t="s">
        <v>6</v>
      </c>
      <c r="AH173" s="5" t="s">
        <v>6</v>
      </c>
      <c r="AI173" s="5"/>
      <c r="AJ173" s="5"/>
      <c r="AK173" s="5"/>
      <c r="AL173" s="5"/>
      <c r="AM173" s="5"/>
      <c r="AN173" s="5">
        <v>92856698</v>
      </c>
    </row>
    <row r="177" spans="1:5" x14ac:dyDescent="0.2">
      <c r="A177">
        <v>65</v>
      </c>
      <c r="C177">
        <v>1</v>
      </c>
      <c r="D177">
        <v>0</v>
      </c>
      <c r="E17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280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410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92856697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ROUND((Source!F107)/1000,2)</f>
        <v>595.44000000000005</v>
      </c>
      <c r="F16" s="7">
        <f>ROUND((Source!F108)/1000,2)</f>
        <v>342.92</v>
      </c>
      <c r="G16" s="7">
        <f>ROUND((Source!F99)/1000,2)</f>
        <v>124.53</v>
      </c>
      <c r="H16" s="7">
        <f>ROUND((Source!F109)/1000+(Source!F110)/1000,2)</f>
        <v>0</v>
      </c>
      <c r="I16" s="7">
        <f>E16+F16+G16+H16</f>
        <v>1062.8900000000001</v>
      </c>
      <c r="J16" s="7">
        <f>ROUND((Source!F105+Source!F104)/1000,2)</f>
        <v>220.83</v>
      </c>
      <c r="K16" s="7">
        <v>1205.22</v>
      </c>
      <c r="L16" s="7">
        <v>0</v>
      </c>
      <c r="M16" s="7">
        <v>0</v>
      </c>
      <c r="N16" s="7">
        <f>I16+L16+M16</f>
        <v>1062.8900000000001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599823</v>
      </c>
      <c r="AU16" s="7">
        <v>480863</v>
      </c>
      <c r="AV16" s="7">
        <v>0</v>
      </c>
      <c r="AW16" s="7">
        <v>124532</v>
      </c>
      <c r="AX16" s="7">
        <v>0</v>
      </c>
      <c r="AY16" s="7">
        <v>23957</v>
      </c>
      <c r="AZ16" s="7">
        <v>1299</v>
      </c>
      <c r="BA16" s="7">
        <v>219535</v>
      </c>
      <c r="BB16" s="7">
        <v>595442</v>
      </c>
      <c r="BC16" s="7">
        <v>342923</v>
      </c>
      <c r="BD16" s="7">
        <v>0</v>
      </c>
      <c r="BE16" s="7">
        <v>0</v>
      </c>
      <c r="BF16" s="7">
        <v>530.02859999999998</v>
      </c>
      <c r="BG16" s="7">
        <v>2.4279500000000001</v>
      </c>
      <c r="BH16" s="7">
        <v>0</v>
      </c>
      <c r="BI16" s="7">
        <v>218532</v>
      </c>
      <c r="BJ16" s="7">
        <v>120010</v>
      </c>
      <c r="BK16" s="7">
        <v>1062897</v>
      </c>
    </row>
    <row r="18" spans="1:16" x14ac:dyDescent="0.2">
      <c r="A18">
        <v>51</v>
      </c>
      <c r="E18">
        <v>595.44000000000005</v>
      </c>
      <c r="F18">
        <v>342.92</v>
      </c>
      <c r="G18">
        <v>124.53</v>
      </c>
      <c r="H18">
        <v>0</v>
      </c>
      <c r="I18">
        <v>1062.8900000000001</v>
      </c>
      <c r="J18">
        <v>220.83</v>
      </c>
      <c r="K18">
        <v>1205.22</v>
      </c>
      <c r="L18">
        <v>0</v>
      </c>
      <c r="M18">
        <v>0</v>
      </c>
      <c r="N18">
        <v>1062.8900000000001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599823</v>
      </c>
      <c r="G20" s="4" t="s">
        <v>170</v>
      </c>
      <c r="H20" s="4" t="s">
        <v>171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480863</v>
      </c>
      <c r="G21" s="4" t="s">
        <v>172</v>
      </c>
      <c r="H21" s="4" t="s">
        <v>173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174</v>
      </c>
      <c r="H22" s="4" t="s">
        <v>175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480863</v>
      </c>
      <c r="G23" s="4" t="s">
        <v>176</v>
      </c>
      <c r="H23" s="4" t="s">
        <v>177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356331</v>
      </c>
      <c r="G24" s="4" t="s">
        <v>178</v>
      </c>
      <c r="H24" s="4" t="s">
        <v>179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180</v>
      </c>
      <c r="H25" s="4" t="s">
        <v>181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356331</v>
      </c>
      <c r="G26" s="4" t="s">
        <v>182</v>
      </c>
      <c r="H26" s="4" t="s">
        <v>183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124532</v>
      </c>
      <c r="G27" s="4" t="s">
        <v>184</v>
      </c>
      <c r="H27" s="4" t="s">
        <v>185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186</v>
      </c>
      <c r="H28" s="4" t="s">
        <v>187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124532</v>
      </c>
      <c r="G29" s="4" t="s">
        <v>188</v>
      </c>
      <c r="H29" s="4" t="s">
        <v>189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23957</v>
      </c>
      <c r="G30" s="4" t="s">
        <v>190</v>
      </c>
      <c r="H30" s="4" t="s">
        <v>191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192</v>
      </c>
      <c r="H31" s="4" t="s">
        <v>193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1299</v>
      </c>
      <c r="G32" s="4" t="s">
        <v>194</v>
      </c>
      <c r="H32" s="4" t="s">
        <v>195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219535</v>
      </c>
      <c r="G33" s="4" t="s">
        <v>196</v>
      </c>
      <c r="H33" s="4" t="s">
        <v>197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198</v>
      </c>
      <c r="H34" s="4" t="s">
        <v>199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595442</v>
      </c>
      <c r="G35" s="4" t="s">
        <v>200</v>
      </c>
      <c r="H35" s="4" t="s">
        <v>201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342923</v>
      </c>
      <c r="G36" s="4" t="s">
        <v>202</v>
      </c>
      <c r="H36" s="4" t="s">
        <v>203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204</v>
      </c>
      <c r="H37" s="4" t="s">
        <v>205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206</v>
      </c>
      <c r="H38" s="4" t="s">
        <v>207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208</v>
      </c>
      <c r="H39" s="4" t="s">
        <v>209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530.02859999999998</v>
      </c>
      <c r="G40" s="4" t="s">
        <v>210</v>
      </c>
      <c r="H40" s="4" t="s">
        <v>211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2.4279500000000001</v>
      </c>
      <c r="G41" s="4" t="s">
        <v>212</v>
      </c>
      <c r="H41" s="4" t="s">
        <v>213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214</v>
      </c>
      <c r="H42" s="4" t="s">
        <v>215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216</v>
      </c>
      <c r="H43" s="4" t="s">
        <v>217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0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218532</v>
      </c>
      <c r="G44" s="4" t="s">
        <v>218</v>
      </c>
      <c r="H44" s="4" t="s">
        <v>219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120010</v>
      </c>
      <c r="G45" s="4" t="s">
        <v>220</v>
      </c>
      <c r="H45" s="4" t="s">
        <v>221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1062897</v>
      </c>
      <c r="G46" s="4" t="s">
        <v>222</v>
      </c>
      <c r="H46" s="4" t="s">
        <v>223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278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92856697</v>
      </c>
      <c r="O51" s="3">
        <v>1</v>
      </c>
    </row>
    <row r="52" spans="1:40" x14ac:dyDescent="0.2">
      <c r="A52" s="5">
        <v>3</v>
      </c>
      <c r="B52" s="5" t="s">
        <v>279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6.43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92856698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8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92856697</v>
      </c>
      <c r="C1">
        <v>92856819</v>
      </c>
      <c r="D1">
        <v>49510757</v>
      </c>
      <c r="E1">
        <v>70</v>
      </c>
      <c r="F1">
        <v>1</v>
      </c>
      <c r="G1">
        <v>1</v>
      </c>
      <c r="H1">
        <v>1</v>
      </c>
      <c r="I1" t="s">
        <v>281</v>
      </c>
      <c r="J1" t="s">
        <v>6</v>
      </c>
      <c r="K1" t="s">
        <v>282</v>
      </c>
      <c r="L1">
        <v>1191</v>
      </c>
      <c r="N1">
        <v>1013</v>
      </c>
      <c r="O1" t="s">
        <v>283</v>
      </c>
      <c r="P1" t="s">
        <v>283</v>
      </c>
      <c r="Q1">
        <v>1</v>
      </c>
      <c r="W1">
        <v>0</v>
      </c>
      <c r="X1">
        <v>-1111239348</v>
      </c>
      <c r="Y1">
        <f t="shared" ref="Y1:Y32" si="0">AT1</f>
        <v>28.25</v>
      </c>
      <c r="AA1">
        <v>0</v>
      </c>
      <c r="AB1">
        <v>0</v>
      </c>
      <c r="AC1">
        <v>0</v>
      </c>
      <c r="AD1">
        <v>431.46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28.25</v>
      </c>
      <c r="AU1" t="s">
        <v>6</v>
      </c>
      <c r="AV1">
        <v>1</v>
      </c>
      <c r="AW1">
        <v>2</v>
      </c>
      <c r="AX1">
        <v>92856833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23122</v>
      </c>
      <c r="CV1">
        <f>ROUND(Y1*Source!I28,7)</f>
        <v>53.590249999999997</v>
      </c>
      <c r="CW1">
        <v>0</v>
      </c>
      <c r="CX1">
        <f>ROUND(Y1*Source!I28,7)</f>
        <v>53.590249999999997</v>
      </c>
      <c r="CY1">
        <f>AD1</f>
        <v>431.46</v>
      </c>
      <c r="CZ1">
        <f>AH1</f>
        <v>9.6199999999999992</v>
      </c>
      <c r="DA1">
        <f>AL1</f>
        <v>44.85</v>
      </c>
      <c r="DB1">
        <f t="shared" ref="DB1:DB32" si="1">ROUND(ROUND(AT1*CZ1,2),2)</f>
        <v>271.77</v>
      </c>
      <c r="DC1">
        <f t="shared" ref="DC1:DC32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23097</v>
      </c>
      <c r="DJ1">
        <f>DI1</f>
        <v>23097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ROW(Source!A28)</f>
        <v>28</v>
      </c>
      <c r="B2">
        <v>92856697</v>
      </c>
      <c r="C2">
        <v>92856819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284</v>
      </c>
      <c r="J2" t="s">
        <v>6</v>
      </c>
      <c r="K2" t="s">
        <v>285</v>
      </c>
      <c r="L2">
        <v>1191</v>
      </c>
      <c r="N2">
        <v>1013</v>
      </c>
      <c r="O2" t="s">
        <v>283</v>
      </c>
      <c r="P2" t="s">
        <v>283</v>
      </c>
      <c r="Q2">
        <v>1</v>
      </c>
      <c r="W2">
        <v>0</v>
      </c>
      <c r="X2">
        <v>-1417349443</v>
      </c>
      <c r="Y2">
        <f t="shared" si="0"/>
        <v>0.03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0.03</v>
      </c>
      <c r="AU2" t="s">
        <v>6</v>
      </c>
      <c r="AV2">
        <v>2</v>
      </c>
      <c r="AW2">
        <v>2</v>
      </c>
      <c r="AX2">
        <v>92856834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5.6910000000000002E-2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 t="shared" ref="DI2:DI13" si="3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ROW(Source!A28)</f>
        <v>28</v>
      </c>
      <c r="B3">
        <v>92856697</v>
      </c>
      <c r="C3">
        <v>92856819</v>
      </c>
      <c r="D3">
        <v>49672767</v>
      </c>
      <c r="E3">
        <v>1</v>
      </c>
      <c r="F3">
        <v>1</v>
      </c>
      <c r="G3">
        <v>1</v>
      </c>
      <c r="H3">
        <v>2</v>
      </c>
      <c r="I3" t="s">
        <v>286</v>
      </c>
      <c r="J3" t="s">
        <v>287</v>
      </c>
      <c r="K3" t="s">
        <v>288</v>
      </c>
      <c r="L3">
        <v>1367</v>
      </c>
      <c r="N3">
        <v>1011</v>
      </c>
      <c r="O3" t="s">
        <v>289</v>
      </c>
      <c r="P3" t="s">
        <v>289</v>
      </c>
      <c r="Q3">
        <v>1</v>
      </c>
      <c r="W3">
        <v>0</v>
      </c>
      <c r="X3">
        <v>1232162608</v>
      </c>
      <c r="Y3">
        <f t="shared" si="0"/>
        <v>0.01</v>
      </c>
      <c r="AA3">
        <v>0</v>
      </c>
      <c r="AB3">
        <v>491.41</v>
      </c>
      <c r="AC3">
        <v>605.48</v>
      </c>
      <c r="AD3">
        <v>0</v>
      </c>
      <c r="AE3">
        <v>0</v>
      </c>
      <c r="AF3">
        <v>31.26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0.01</v>
      </c>
      <c r="AU3" t="s">
        <v>6</v>
      </c>
      <c r="AV3">
        <v>0</v>
      </c>
      <c r="AW3">
        <v>2</v>
      </c>
      <c r="AX3">
        <v>92856835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1.8970000000000001E-2</v>
      </c>
      <c r="CY3">
        <f>AB3</f>
        <v>491.41</v>
      </c>
      <c r="CZ3">
        <f>AF3</f>
        <v>31.26</v>
      </c>
      <c r="DA3">
        <f>AJ3</f>
        <v>15.72</v>
      </c>
      <c r="DB3">
        <f t="shared" si="1"/>
        <v>0.31</v>
      </c>
      <c r="DC3">
        <f t="shared" si="2"/>
        <v>0.14000000000000001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9</v>
      </c>
      <c r="DH3">
        <f>ROUND(ROUND(AG3*AK3,0)*CX3,0)</f>
        <v>11</v>
      </c>
      <c r="DI3">
        <f t="shared" si="3"/>
        <v>0</v>
      </c>
      <c r="DJ3">
        <f>DG3</f>
        <v>9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ROW(Source!A28)</f>
        <v>28</v>
      </c>
      <c r="B4">
        <v>92856697</v>
      </c>
      <c r="C4">
        <v>92856819</v>
      </c>
      <c r="D4">
        <v>49673503</v>
      </c>
      <c r="E4">
        <v>1</v>
      </c>
      <c r="F4">
        <v>1</v>
      </c>
      <c r="G4">
        <v>1</v>
      </c>
      <c r="H4">
        <v>2</v>
      </c>
      <c r="I4" t="s">
        <v>290</v>
      </c>
      <c r="J4" t="s">
        <v>291</v>
      </c>
      <c r="K4" t="s">
        <v>292</v>
      </c>
      <c r="L4">
        <v>1367</v>
      </c>
      <c r="N4">
        <v>1011</v>
      </c>
      <c r="O4" t="s">
        <v>289</v>
      </c>
      <c r="P4" t="s">
        <v>289</v>
      </c>
      <c r="Q4">
        <v>1</v>
      </c>
      <c r="W4">
        <v>0</v>
      </c>
      <c r="X4">
        <v>509054691</v>
      </c>
      <c r="Y4">
        <f t="shared" si="0"/>
        <v>0.02</v>
      </c>
      <c r="AA4">
        <v>0</v>
      </c>
      <c r="AB4">
        <v>1032.96</v>
      </c>
      <c r="AC4">
        <v>520.26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0.02</v>
      </c>
      <c r="AU4" t="s">
        <v>6</v>
      </c>
      <c r="AV4">
        <v>0</v>
      </c>
      <c r="AW4">
        <v>2</v>
      </c>
      <c r="AX4">
        <v>92856836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3.7940000000000002E-2</v>
      </c>
      <c r="CY4">
        <f>AB4</f>
        <v>1032.96</v>
      </c>
      <c r="CZ4">
        <f>AF4</f>
        <v>65.709999999999994</v>
      </c>
      <c r="DA4">
        <f>AJ4</f>
        <v>15.72</v>
      </c>
      <c r="DB4">
        <f t="shared" si="1"/>
        <v>1.31</v>
      </c>
      <c r="DC4">
        <f t="shared" si="2"/>
        <v>0.23</v>
      </c>
      <c r="DD4" t="s">
        <v>6</v>
      </c>
      <c r="DE4" t="s">
        <v>6</v>
      </c>
      <c r="DF4">
        <f>ROUND(ROUND(AE4,0)*CX4,0)</f>
        <v>0</v>
      </c>
      <c r="DG4">
        <f>ROUND(ROUND(AF4*AJ4,0)*CX4,0)</f>
        <v>39</v>
      </c>
      <c r="DH4">
        <f>ROUND(ROUND(AG4*AK4,0)*CX4,0)</f>
        <v>20</v>
      </c>
      <c r="DI4">
        <f t="shared" si="3"/>
        <v>0</v>
      </c>
      <c r="DJ4">
        <f>DG4</f>
        <v>39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ROW(Source!A28)</f>
        <v>28</v>
      </c>
      <c r="B5">
        <v>92856697</v>
      </c>
      <c r="C5">
        <v>92856819</v>
      </c>
      <c r="D5">
        <v>49525618</v>
      </c>
      <c r="E5">
        <v>1</v>
      </c>
      <c r="F5">
        <v>1</v>
      </c>
      <c r="G5">
        <v>1</v>
      </c>
      <c r="H5">
        <v>3</v>
      </c>
      <c r="I5" t="s">
        <v>293</v>
      </c>
      <c r="J5" t="s">
        <v>294</v>
      </c>
      <c r="K5" t="s">
        <v>295</v>
      </c>
      <c r="L5">
        <v>1425</v>
      </c>
      <c r="N5">
        <v>1013</v>
      </c>
      <c r="O5" t="s">
        <v>75</v>
      </c>
      <c r="P5" t="s">
        <v>75</v>
      </c>
      <c r="Q5">
        <v>1</v>
      </c>
      <c r="W5">
        <v>0</v>
      </c>
      <c r="X5">
        <v>43090968</v>
      </c>
      <c r="Y5">
        <f t="shared" si="0"/>
        <v>2.02</v>
      </c>
      <c r="AA5">
        <v>823.36</v>
      </c>
      <c r="AB5">
        <v>0</v>
      </c>
      <c r="AC5">
        <v>0</v>
      </c>
      <c r="AD5">
        <v>0</v>
      </c>
      <c r="AE5">
        <v>83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2.02</v>
      </c>
      <c r="AU5" t="s">
        <v>6</v>
      </c>
      <c r="AV5">
        <v>0</v>
      </c>
      <c r="AW5">
        <v>2</v>
      </c>
      <c r="AX5">
        <v>92856837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3.8319399999999999</v>
      </c>
      <c r="CY5">
        <f t="shared" ref="CY5:CY13" si="4">AA5</f>
        <v>823.36</v>
      </c>
      <c r="CZ5">
        <f t="shared" ref="CZ5:CZ13" si="5">AE5</f>
        <v>83</v>
      </c>
      <c r="DA5">
        <f t="shared" ref="DA5:DA13" si="6">AI5</f>
        <v>9.92</v>
      </c>
      <c r="DB5">
        <f t="shared" si="1"/>
        <v>167.66</v>
      </c>
      <c r="DC5">
        <f t="shared" si="2"/>
        <v>0</v>
      </c>
      <c r="DD5" t="s">
        <v>6</v>
      </c>
      <c r="DE5" t="s">
        <v>6</v>
      </c>
      <c r="DF5">
        <f t="shared" ref="DF5:DF13" si="7">ROUND(ROUND(AE5*AI5,0)*CX5,0)</f>
        <v>3154</v>
      </c>
      <c r="DG5">
        <f t="shared" ref="DG5:DG19" si="8">ROUND(ROUND(AF5,0)*CX5,0)</f>
        <v>0</v>
      </c>
      <c r="DH5">
        <f t="shared" ref="DH5:DH18" si="9">ROUND(ROUND(AG5,0)*CX5,0)</f>
        <v>0</v>
      </c>
      <c r="DI5">
        <f t="shared" si="3"/>
        <v>0</v>
      </c>
      <c r="DJ5">
        <f t="shared" ref="DJ5:DJ13" si="10">DF5</f>
        <v>3154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ROW(Source!A28)</f>
        <v>28</v>
      </c>
      <c r="B6">
        <v>92856697</v>
      </c>
      <c r="C6">
        <v>92856819</v>
      </c>
      <c r="D6">
        <v>49527696</v>
      </c>
      <c r="E6">
        <v>1</v>
      </c>
      <c r="F6">
        <v>1</v>
      </c>
      <c r="G6">
        <v>1</v>
      </c>
      <c r="H6">
        <v>3</v>
      </c>
      <c r="I6" t="s">
        <v>296</v>
      </c>
      <c r="J6" t="s">
        <v>297</v>
      </c>
      <c r="K6" t="s">
        <v>298</v>
      </c>
      <c r="L6">
        <v>1348</v>
      </c>
      <c r="N6">
        <v>1009</v>
      </c>
      <c r="O6" t="s">
        <v>299</v>
      </c>
      <c r="P6" t="s">
        <v>299</v>
      </c>
      <c r="Q6">
        <v>1000</v>
      </c>
      <c r="W6">
        <v>0</v>
      </c>
      <c r="X6">
        <v>-385628651</v>
      </c>
      <c r="Y6">
        <f t="shared" si="0"/>
        <v>2E-3</v>
      </c>
      <c r="AA6">
        <v>7241.4</v>
      </c>
      <c r="AB6">
        <v>0</v>
      </c>
      <c r="AC6">
        <v>0</v>
      </c>
      <c r="AD6">
        <v>0</v>
      </c>
      <c r="AE6">
        <v>729.98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2E-3</v>
      </c>
      <c r="AU6" t="s">
        <v>6</v>
      </c>
      <c r="AV6">
        <v>0</v>
      </c>
      <c r="AW6">
        <v>2</v>
      </c>
      <c r="AX6">
        <v>92856839</v>
      </c>
      <c r="AY6">
        <v>1</v>
      </c>
      <c r="AZ6">
        <v>0</v>
      </c>
      <c r="BA6">
        <v>7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3.7940000000000001E-3</v>
      </c>
      <c r="CY6">
        <f t="shared" si="4"/>
        <v>7241.4</v>
      </c>
      <c r="CZ6">
        <f t="shared" si="5"/>
        <v>729.98</v>
      </c>
      <c r="DA6">
        <f t="shared" si="6"/>
        <v>9.92</v>
      </c>
      <c r="DB6">
        <f t="shared" si="1"/>
        <v>1.46</v>
      </c>
      <c r="DC6">
        <f t="shared" si="2"/>
        <v>0</v>
      </c>
      <c r="DD6" t="s">
        <v>6</v>
      </c>
      <c r="DE6" t="s">
        <v>6</v>
      </c>
      <c r="DF6">
        <f t="shared" si="7"/>
        <v>27</v>
      </c>
      <c r="DG6">
        <f t="shared" si="8"/>
        <v>0</v>
      </c>
      <c r="DH6">
        <f t="shared" si="9"/>
        <v>0</v>
      </c>
      <c r="DI6">
        <f t="shared" si="3"/>
        <v>0</v>
      </c>
      <c r="DJ6">
        <f t="shared" si="10"/>
        <v>27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ROW(Source!A28)</f>
        <v>28</v>
      </c>
      <c r="B7">
        <v>92856697</v>
      </c>
      <c r="C7">
        <v>92856819</v>
      </c>
      <c r="D7">
        <v>49571290</v>
      </c>
      <c r="E7">
        <v>1</v>
      </c>
      <c r="F7">
        <v>1</v>
      </c>
      <c r="G7">
        <v>1</v>
      </c>
      <c r="H7">
        <v>3</v>
      </c>
      <c r="I7" t="s">
        <v>49</v>
      </c>
      <c r="J7" t="s">
        <v>52</v>
      </c>
      <c r="K7" t="s">
        <v>50</v>
      </c>
      <c r="L7">
        <v>1455</v>
      </c>
      <c r="N7">
        <v>1013</v>
      </c>
      <c r="O7" t="s">
        <v>51</v>
      </c>
      <c r="P7" t="s">
        <v>51</v>
      </c>
      <c r="Q7">
        <v>1</v>
      </c>
      <c r="W7">
        <v>0</v>
      </c>
      <c r="X7">
        <v>-2049034216</v>
      </c>
      <c r="Y7">
        <f t="shared" si="0"/>
        <v>6.6947812300000002</v>
      </c>
      <c r="AA7">
        <v>327.36</v>
      </c>
      <c r="AB7">
        <v>0</v>
      </c>
      <c r="AC7">
        <v>0</v>
      </c>
      <c r="AD7">
        <v>0</v>
      </c>
      <c r="AE7">
        <v>33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 t="s">
        <v>6</v>
      </c>
      <c r="AT7">
        <v>6.6947812300000002</v>
      </c>
      <c r="AU7" t="s">
        <v>6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12.7</v>
      </c>
      <c r="CY7">
        <f t="shared" si="4"/>
        <v>327.36</v>
      </c>
      <c r="CZ7">
        <f t="shared" si="5"/>
        <v>33</v>
      </c>
      <c r="DA7">
        <f t="shared" si="6"/>
        <v>9.92</v>
      </c>
      <c r="DB7">
        <f t="shared" si="1"/>
        <v>220.93</v>
      </c>
      <c r="DC7">
        <f t="shared" si="2"/>
        <v>0</v>
      </c>
      <c r="DD7" t="s">
        <v>6</v>
      </c>
      <c r="DE7" t="s">
        <v>6</v>
      </c>
      <c r="DF7">
        <f t="shared" si="7"/>
        <v>4153</v>
      </c>
      <c r="DG7">
        <f t="shared" si="8"/>
        <v>0</v>
      </c>
      <c r="DH7">
        <f t="shared" si="9"/>
        <v>0</v>
      </c>
      <c r="DI7">
        <f t="shared" si="3"/>
        <v>0</v>
      </c>
      <c r="DJ7">
        <f t="shared" si="10"/>
        <v>4153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ROW(Source!A28)</f>
        <v>28</v>
      </c>
      <c r="B8">
        <v>92856697</v>
      </c>
      <c r="C8">
        <v>92856819</v>
      </c>
      <c r="D8">
        <v>49571329</v>
      </c>
      <c r="E8">
        <v>1</v>
      </c>
      <c r="F8">
        <v>1</v>
      </c>
      <c r="G8">
        <v>1</v>
      </c>
      <c r="H8">
        <v>3</v>
      </c>
      <c r="I8" t="s">
        <v>54</v>
      </c>
      <c r="J8" t="s">
        <v>57</v>
      </c>
      <c r="K8" t="s">
        <v>55</v>
      </c>
      <c r="L8">
        <v>1407</v>
      </c>
      <c r="N8">
        <v>1013</v>
      </c>
      <c r="O8" t="s">
        <v>56</v>
      </c>
      <c r="P8" t="s">
        <v>56</v>
      </c>
      <c r="Q8">
        <v>1</v>
      </c>
      <c r="W8">
        <v>0</v>
      </c>
      <c r="X8">
        <v>-1089880120</v>
      </c>
      <c r="Y8">
        <f t="shared" si="0"/>
        <v>7.22193E-2</v>
      </c>
      <c r="AA8">
        <v>19637.93</v>
      </c>
      <c r="AB8">
        <v>0</v>
      </c>
      <c r="AC8">
        <v>0</v>
      </c>
      <c r="AD8">
        <v>0</v>
      </c>
      <c r="AE8">
        <v>1979.63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6</v>
      </c>
      <c r="AT8">
        <v>7.22193E-2</v>
      </c>
      <c r="AU8" t="s">
        <v>6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6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ROUND(Y8*Source!I28,7)</f>
        <v>0.13700000000000001</v>
      </c>
      <c r="CY8">
        <f t="shared" si="4"/>
        <v>19637.93</v>
      </c>
      <c r="CZ8">
        <f t="shared" si="5"/>
        <v>1979.63</v>
      </c>
      <c r="DA8">
        <f t="shared" si="6"/>
        <v>9.92</v>
      </c>
      <c r="DB8">
        <f t="shared" si="1"/>
        <v>142.97</v>
      </c>
      <c r="DC8">
        <f t="shared" si="2"/>
        <v>0</v>
      </c>
      <c r="DD8" t="s">
        <v>6</v>
      </c>
      <c r="DE8" t="s">
        <v>6</v>
      </c>
      <c r="DF8">
        <f t="shared" si="7"/>
        <v>2690</v>
      </c>
      <c r="DG8">
        <f t="shared" si="8"/>
        <v>0</v>
      </c>
      <c r="DH8">
        <f t="shared" si="9"/>
        <v>0</v>
      </c>
      <c r="DI8">
        <f t="shared" si="3"/>
        <v>0</v>
      </c>
      <c r="DJ8">
        <f t="shared" si="10"/>
        <v>2690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ROW(Source!A28)</f>
        <v>28</v>
      </c>
      <c r="B9">
        <v>92856697</v>
      </c>
      <c r="C9">
        <v>92856819</v>
      </c>
      <c r="D9">
        <v>0</v>
      </c>
      <c r="E9">
        <v>1</v>
      </c>
      <c r="F9">
        <v>1</v>
      </c>
      <c r="G9">
        <v>1</v>
      </c>
      <c r="H9">
        <v>3</v>
      </c>
      <c r="I9" t="s">
        <v>30</v>
      </c>
      <c r="J9" t="s">
        <v>6</v>
      </c>
      <c r="K9" t="s">
        <v>31</v>
      </c>
      <c r="L9">
        <v>1035</v>
      </c>
      <c r="N9">
        <v>1013</v>
      </c>
      <c r="O9" t="s">
        <v>32</v>
      </c>
      <c r="P9" t="s">
        <v>32</v>
      </c>
      <c r="Q9">
        <v>1</v>
      </c>
      <c r="W9">
        <v>0</v>
      </c>
      <c r="X9">
        <v>154412946</v>
      </c>
      <c r="Y9">
        <f t="shared" si="0"/>
        <v>21.085925140000001</v>
      </c>
      <c r="AA9">
        <v>1276.2</v>
      </c>
      <c r="AB9">
        <v>0</v>
      </c>
      <c r="AC9">
        <v>0</v>
      </c>
      <c r="AD9">
        <v>0</v>
      </c>
      <c r="AE9">
        <v>1342.08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 t="s">
        <v>6</v>
      </c>
      <c r="AT9">
        <v>21.085925140000001</v>
      </c>
      <c r="AU9" t="s">
        <v>6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6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ROUND(Y9*Source!I28,7)</f>
        <v>40</v>
      </c>
      <c r="CY9">
        <f t="shared" si="4"/>
        <v>1276.2</v>
      </c>
      <c r="CZ9">
        <f t="shared" si="5"/>
        <v>1342.08</v>
      </c>
      <c r="DA9">
        <f t="shared" si="6"/>
        <v>9.92</v>
      </c>
      <c r="DB9">
        <f t="shared" si="1"/>
        <v>28299</v>
      </c>
      <c r="DC9">
        <f t="shared" si="2"/>
        <v>0</v>
      </c>
      <c r="DD9" t="s">
        <v>6</v>
      </c>
      <c r="DE9" t="s">
        <v>6</v>
      </c>
      <c r="DF9">
        <f t="shared" si="7"/>
        <v>532520</v>
      </c>
      <c r="DG9">
        <f t="shared" si="8"/>
        <v>0</v>
      </c>
      <c r="DH9">
        <f t="shared" si="9"/>
        <v>0</v>
      </c>
      <c r="DI9">
        <f t="shared" si="3"/>
        <v>0</v>
      </c>
      <c r="DJ9">
        <f t="shared" si="10"/>
        <v>532520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ROW(Source!A28)</f>
        <v>28</v>
      </c>
      <c r="B10">
        <v>92856697</v>
      </c>
      <c r="C10">
        <v>92856819</v>
      </c>
      <c r="D10">
        <v>0</v>
      </c>
      <c r="E10">
        <v>1</v>
      </c>
      <c r="F10">
        <v>1</v>
      </c>
      <c r="G10">
        <v>1</v>
      </c>
      <c r="H10">
        <v>3</v>
      </c>
      <c r="I10" t="s">
        <v>30</v>
      </c>
      <c r="J10" t="s">
        <v>6</v>
      </c>
      <c r="K10" t="s">
        <v>40</v>
      </c>
      <c r="L10">
        <v>1035</v>
      </c>
      <c r="N10">
        <v>1013</v>
      </c>
      <c r="O10" t="s">
        <v>32</v>
      </c>
      <c r="P10" t="s">
        <v>32</v>
      </c>
      <c r="Q10">
        <v>1</v>
      </c>
      <c r="W10">
        <v>0</v>
      </c>
      <c r="X10">
        <v>1460452099</v>
      </c>
      <c r="Y10">
        <f t="shared" si="0"/>
        <v>12.651555099999999</v>
      </c>
      <c r="AA10">
        <v>2018.7</v>
      </c>
      <c r="AB10">
        <v>0</v>
      </c>
      <c r="AC10">
        <v>0</v>
      </c>
      <c r="AD10">
        <v>0</v>
      </c>
      <c r="AE10">
        <v>2122.9100000000003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 t="s">
        <v>6</v>
      </c>
      <c r="AT10">
        <v>12.651555099999999</v>
      </c>
      <c r="AU10" t="s">
        <v>6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6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ROUND(Y10*Source!I28,7)</f>
        <v>24</v>
      </c>
      <c r="CY10">
        <f t="shared" si="4"/>
        <v>2018.7</v>
      </c>
      <c r="CZ10">
        <f t="shared" si="5"/>
        <v>2122.9100000000003</v>
      </c>
      <c r="DA10">
        <f t="shared" si="6"/>
        <v>9.92</v>
      </c>
      <c r="DB10">
        <f t="shared" si="1"/>
        <v>26858.11</v>
      </c>
      <c r="DC10">
        <f t="shared" si="2"/>
        <v>0</v>
      </c>
      <c r="DD10" t="s">
        <v>6</v>
      </c>
      <c r="DE10" t="s">
        <v>6</v>
      </c>
      <c r="DF10">
        <f t="shared" si="7"/>
        <v>505416</v>
      </c>
      <c r="DG10">
        <f t="shared" si="8"/>
        <v>0</v>
      </c>
      <c r="DH10">
        <f t="shared" si="9"/>
        <v>0</v>
      </c>
      <c r="DI10">
        <f t="shared" si="3"/>
        <v>0</v>
      </c>
      <c r="DJ10">
        <f t="shared" si="10"/>
        <v>505416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ROW(Source!A28)</f>
        <v>28</v>
      </c>
      <c r="B11">
        <v>92856697</v>
      </c>
      <c r="C11">
        <v>92856819</v>
      </c>
      <c r="D11">
        <v>0</v>
      </c>
      <c r="E11">
        <v>1</v>
      </c>
      <c r="F11">
        <v>1</v>
      </c>
      <c r="G11">
        <v>1</v>
      </c>
      <c r="H11">
        <v>3</v>
      </c>
      <c r="I11" t="s">
        <v>30</v>
      </c>
      <c r="J11" t="s">
        <v>6</v>
      </c>
      <c r="K11" t="s">
        <v>43</v>
      </c>
      <c r="L11">
        <v>1035</v>
      </c>
      <c r="N11">
        <v>1013</v>
      </c>
      <c r="O11" t="s">
        <v>32</v>
      </c>
      <c r="P11" t="s">
        <v>32</v>
      </c>
      <c r="Q11">
        <v>1</v>
      </c>
      <c r="W11">
        <v>0</v>
      </c>
      <c r="X11">
        <v>642906573</v>
      </c>
      <c r="Y11">
        <f t="shared" si="0"/>
        <v>5.2714812999999996</v>
      </c>
      <c r="AA11">
        <v>2125.13</v>
      </c>
      <c r="AB11">
        <v>0</v>
      </c>
      <c r="AC11">
        <v>0</v>
      </c>
      <c r="AD11">
        <v>0</v>
      </c>
      <c r="AE11">
        <v>2234.8300000000004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0</v>
      </c>
      <c r="AN11">
        <v>1</v>
      </c>
      <c r="AO11">
        <v>0</v>
      </c>
      <c r="AP11">
        <v>0</v>
      </c>
      <c r="AQ11">
        <v>0</v>
      </c>
      <c r="AR11">
        <v>0</v>
      </c>
      <c r="AS11" t="s">
        <v>6</v>
      </c>
      <c r="AT11">
        <v>5.2714812999999996</v>
      </c>
      <c r="AU11" t="s">
        <v>6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6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10</v>
      </c>
      <c r="CY11">
        <f t="shared" si="4"/>
        <v>2125.13</v>
      </c>
      <c r="CZ11">
        <f t="shared" si="5"/>
        <v>2234.8300000000004</v>
      </c>
      <c r="DA11">
        <f t="shared" si="6"/>
        <v>9.92</v>
      </c>
      <c r="DB11">
        <f t="shared" si="1"/>
        <v>11780.86</v>
      </c>
      <c r="DC11">
        <f t="shared" si="2"/>
        <v>0</v>
      </c>
      <c r="DD11" t="s">
        <v>6</v>
      </c>
      <c r="DE11" t="s">
        <v>6</v>
      </c>
      <c r="DF11">
        <f t="shared" si="7"/>
        <v>221700</v>
      </c>
      <c r="DG11">
        <f t="shared" si="8"/>
        <v>0</v>
      </c>
      <c r="DH11">
        <f t="shared" si="9"/>
        <v>0</v>
      </c>
      <c r="DI11">
        <f t="shared" si="3"/>
        <v>0</v>
      </c>
      <c r="DJ11">
        <f t="shared" si="10"/>
        <v>221700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ROW(Source!A28)</f>
        <v>28</v>
      </c>
      <c r="B12">
        <v>92856697</v>
      </c>
      <c r="C12">
        <v>92856819</v>
      </c>
      <c r="D12">
        <v>0</v>
      </c>
      <c r="E12">
        <v>1</v>
      </c>
      <c r="F12">
        <v>1</v>
      </c>
      <c r="G12">
        <v>1</v>
      </c>
      <c r="H12">
        <v>3</v>
      </c>
      <c r="I12" t="s">
        <v>30</v>
      </c>
      <c r="J12" t="s">
        <v>6</v>
      </c>
      <c r="K12" t="s">
        <v>46</v>
      </c>
      <c r="L12">
        <v>1035</v>
      </c>
      <c r="N12">
        <v>1013</v>
      </c>
      <c r="O12" t="s">
        <v>32</v>
      </c>
      <c r="P12" t="s">
        <v>32</v>
      </c>
      <c r="Q12">
        <v>1</v>
      </c>
      <c r="W12">
        <v>0</v>
      </c>
      <c r="X12">
        <v>1677122969</v>
      </c>
      <c r="Y12">
        <f t="shared" si="0"/>
        <v>30.04744333</v>
      </c>
      <c r="AA12">
        <v>1091.6300000000001</v>
      </c>
      <c r="AB12">
        <v>0</v>
      </c>
      <c r="AC12">
        <v>0</v>
      </c>
      <c r="AD12">
        <v>0</v>
      </c>
      <c r="AE12">
        <v>1147.98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 t="s">
        <v>6</v>
      </c>
      <c r="AT12">
        <v>30.04744333</v>
      </c>
      <c r="AU12" t="s">
        <v>6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6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ROUND(Y12*Source!I28,7)</f>
        <v>57</v>
      </c>
      <c r="CY12">
        <f t="shared" si="4"/>
        <v>1091.6300000000001</v>
      </c>
      <c r="CZ12">
        <f t="shared" si="5"/>
        <v>1147.98</v>
      </c>
      <c r="DA12">
        <f t="shared" si="6"/>
        <v>9.92</v>
      </c>
      <c r="DB12">
        <f t="shared" si="1"/>
        <v>34493.86</v>
      </c>
      <c r="DC12">
        <f t="shared" si="2"/>
        <v>0</v>
      </c>
      <c r="DD12" t="s">
        <v>6</v>
      </c>
      <c r="DE12" t="s">
        <v>6</v>
      </c>
      <c r="DF12">
        <f t="shared" si="7"/>
        <v>649116</v>
      </c>
      <c r="DG12">
        <f t="shared" si="8"/>
        <v>0</v>
      </c>
      <c r="DH12">
        <f t="shared" si="9"/>
        <v>0</v>
      </c>
      <c r="DI12">
        <f t="shared" si="3"/>
        <v>0</v>
      </c>
      <c r="DJ12">
        <f t="shared" si="10"/>
        <v>649116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ROW(Source!A28)</f>
        <v>28</v>
      </c>
      <c r="B13">
        <v>92856697</v>
      </c>
      <c r="C13">
        <v>92856819</v>
      </c>
      <c r="D13">
        <v>0</v>
      </c>
      <c r="E13">
        <v>1</v>
      </c>
      <c r="F13">
        <v>1</v>
      </c>
      <c r="G13">
        <v>1</v>
      </c>
      <c r="H13">
        <v>3</v>
      </c>
      <c r="I13" t="s">
        <v>30</v>
      </c>
      <c r="J13" t="s">
        <v>6</v>
      </c>
      <c r="K13" t="s">
        <v>37</v>
      </c>
      <c r="L13">
        <v>1035</v>
      </c>
      <c r="N13">
        <v>1013</v>
      </c>
      <c r="O13" t="s">
        <v>32</v>
      </c>
      <c r="P13" t="s">
        <v>32</v>
      </c>
      <c r="Q13">
        <v>1</v>
      </c>
      <c r="W13">
        <v>0</v>
      </c>
      <c r="X13">
        <v>-510994222</v>
      </c>
      <c r="Y13">
        <f t="shared" si="0"/>
        <v>3.1628887699999999</v>
      </c>
      <c r="AA13">
        <v>1478.7</v>
      </c>
      <c r="AB13">
        <v>0</v>
      </c>
      <c r="AC13">
        <v>0</v>
      </c>
      <c r="AD13">
        <v>0</v>
      </c>
      <c r="AE13">
        <v>1555.03</v>
      </c>
      <c r="AF13">
        <v>0</v>
      </c>
      <c r="AG13">
        <v>0</v>
      </c>
      <c r="AH13">
        <v>0</v>
      </c>
      <c r="AI13">
        <v>9.92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 t="s">
        <v>6</v>
      </c>
      <c r="AT13">
        <v>3.1628887699999999</v>
      </c>
      <c r="AU13" t="s">
        <v>6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6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ROUND(Y13*Source!I28,7)</f>
        <v>6</v>
      </c>
      <c r="CY13">
        <f t="shared" si="4"/>
        <v>1478.7</v>
      </c>
      <c r="CZ13">
        <f t="shared" si="5"/>
        <v>1555.03</v>
      </c>
      <c r="DA13">
        <f t="shared" si="6"/>
        <v>9.92</v>
      </c>
      <c r="DB13">
        <f t="shared" si="1"/>
        <v>4918.3900000000003</v>
      </c>
      <c r="DC13">
        <f t="shared" si="2"/>
        <v>0</v>
      </c>
      <c r="DD13" t="s">
        <v>6</v>
      </c>
      <c r="DE13" t="s">
        <v>6</v>
      </c>
      <c r="DF13">
        <f t="shared" si="7"/>
        <v>92556</v>
      </c>
      <c r="DG13">
        <f t="shared" si="8"/>
        <v>0</v>
      </c>
      <c r="DH13">
        <f t="shared" si="9"/>
        <v>0</v>
      </c>
      <c r="DI13">
        <f t="shared" si="3"/>
        <v>0</v>
      </c>
      <c r="DJ13">
        <f t="shared" si="10"/>
        <v>92556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ROW(Source!A36)</f>
        <v>36</v>
      </c>
      <c r="B14">
        <v>92856697</v>
      </c>
      <c r="C14">
        <v>92856848</v>
      </c>
      <c r="D14">
        <v>49510767</v>
      </c>
      <c r="E14">
        <v>70</v>
      </c>
      <c r="F14">
        <v>1</v>
      </c>
      <c r="G14">
        <v>1</v>
      </c>
      <c r="H14">
        <v>1</v>
      </c>
      <c r="I14" t="s">
        <v>300</v>
      </c>
      <c r="J14" t="s">
        <v>6</v>
      </c>
      <c r="K14" t="s">
        <v>301</v>
      </c>
      <c r="L14">
        <v>1191</v>
      </c>
      <c r="N14">
        <v>1013</v>
      </c>
      <c r="O14" t="s">
        <v>283</v>
      </c>
      <c r="P14" t="s">
        <v>283</v>
      </c>
      <c r="Q14">
        <v>1</v>
      </c>
      <c r="W14">
        <v>0</v>
      </c>
      <c r="X14">
        <v>-1936699058</v>
      </c>
      <c r="Y14">
        <f t="shared" si="0"/>
        <v>0.52</v>
      </c>
      <c r="AA14">
        <v>0</v>
      </c>
      <c r="AB14">
        <v>0</v>
      </c>
      <c r="AC14">
        <v>0</v>
      </c>
      <c r="AD14">
        <v>444.91</v>
      </c>
      <c r="AE14">
        <v>0</v>
      </c>
      <c r="AF14">
        <v>0</v>
      </c>
      <c r="AG14">
        <v>0</v>
      </c>
      <c r="AH14">
        <v>9.92</v>
      </c>
      <c r="AI14">
        <v>1</v>
      </c>
      <c r="AJ14">
        <v>1</v>
      </c>
      <c r="AK14">
        <v>1</v>
      </c>
      <c r="AL14">
        <v>44.85</v>
      </c>
      <c r="AM14">
        <v>4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0.52</v>
      </c>
      <c r="AU14" t="s">
        <v>6</v>
      </c>
      <c r="AV14">
        <v>1</v>
      </c>
      <c r="AW14">
        <v>2</v>
      </c>
      <c r="AX14">
        <v>92856853</v>
      </c>
      <c r="AY14">
        <v>1</v>
      </c>
      <c r="AZ14">
        <v>0</v>
      </c>
      <c r="BA14">
        <v>9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ROUND(AT14*Source!I36*AH14*AL14,0)</f>
        <v>31696</v>
      </c>
      <c r="CV14">
        <f>ROUND(Y14*Source!I36,7)</f>
        <v>71.239999999999995</v>
      </c>
      <c r="CW14">
        <v>0</v>
      </c>
      <c r="CX14">
        <f>ROUND(Y14*Source!I36,7)</f>
        <v>71.239999999999995</v>
      </c>
      <c r="CY14">
        <f>AD14</f>
        <v>444.91</v>
      </c>
      <c r="CZ14">
        <f>AH14</f>
        <v>9.92</v>
      </c>
      <c r="DA14">
        <f>AL14</f>
        <v>44.85</v>
      </c>
      <c r="DB14">
        <f t="shared" si="1"/>
        <v>5.16</v>
      </c>
      <c r="DC14">
        <f t="shared" si="2"/>
        <v>0</v>
      </c>
      <c r="DD14" t="s">
        <v>6</v>
      </c>
      <c r="DE14" t="s">
        <v>6</v>
      </c>
      <c r="DF14">
        <f>ROUND(ROUND(AE14,0)*CX14,0)</f>
        <v>0</v>
      </c>
      <c r="DG14">
        <f t="shared" si="8"/>
        <v>0</v>
      </c>
      <c r="DH14">
        <f t="shared" si="9"/>
        <v>0</v>
      </c>
      <c r="DI14">
        <f>ROUND(ROUND(AH14*AL14,0)*CX14,0)</f>
        <v>31702</v>
      </c>
      <c r="DJ14">
        <f>DI14</f>
        <v>31702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ROW(Source!A36)</f>
        <v>36</v>
      </c>
      <c r="B15">
        <v>92856697</v>
      </c>
      <c r="C15">
        <v>92856848</v>
      </c>
      <c r="D15">
        <v>49525479</v>
      </c>
      <c r="E15">
        <v>1</v>
      </c>
      <c r="F15">
        <v>1</v>
      </c>
      <c r="G15">
        <v>1</v>
      </c>
      <c r="H15">
        <v>3</v>
      </c>
      <c r="I15" t="s">
        <v>302</v>
      </c>
      <c r="J15" t="s">
        <v>303</v>
      </c>
      <c r="K15" t="s">
        <v>304</v>
      </c>
      <c r="L15">
        <v>1346</v>
      </c>
      <c r="N15">
        <v>1009</v>
      </c>
      <c r="O15" t="s">
        <v>305</v>
      </c>
      <c r="P15" t="s">
        <v>305</v>
      </c>
      <c r="Q15">
        <v>1</v>
      </c>
      <c r="W15">
        <v>0</v>
      </c>
      <c r="X15">
        <v>233159225</v>
      </c>
      <c r="Y15">
        <f t="shared" si="0"/>
        <v>3.5000000000000003E-2</v>
      </c>
      <c r="AA15">
        <v>279.94</v>
      </c>
      <c r="AB15">
        <v>0</v>
      </c>
      <c r="AC15">
        <v>0</v>
      </c>
      <c r="AD15">
        <v>0</v>
      </c>
      <c r="AE15">
        <v>28.22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3.5000000000000003E-2</v>
      </c>
      <c r="AU15" t="s">
        <v>6</v>
      </c>
      <c r="AV15">
        <v>0</v>
      </c>
      <c r="AW15">
        <v>2</v>
      </c>
      <c r="AX15">
        <v>92856854</v>
      </c>
      <c r="AY15">
        <v>1</v>
      </c>
      <c r="AZ15">
        <v>0</v>
      </c>
      <c r="BA15">
        <v>10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ROUND(Y15*Source!I36,7)</f>
        <v>4.7949999999999999</v>
      </c>
      <c r="CY15">
        <f>AA15</f>
        <v>279.94</v>
      </c>
      <c r="CZ15">
        <f>AE15</f>
        <v>28.22</v>
      </c>
      <c r="DA15">
        <f>AI15</f>
        <v>9.92</v>
      </c>
      <c r="DB15">
        <f t="shared" si="1"/>
        <v>0.99</v>
      </c>
      <c r="DC15">
        <f t="shared" si="2"/>
        <v>0</v>
      </c>
      <c r="DD15" t="s">
        <v>6</v>
      </c>
      <c r="DE15" t="s">
        <v>6</v>
      </c>
      <c r="DF15">
        <f>ROUND(ROUND(AE15*AI15,0)*CX15,0)</f>
        <v>1343</v>
      </c>
      <c r="DG15">
        <f t="shared" si="8"/>
        <v>0</v>
      </c>
      <c r="DH15">
        <f t="shared" si="9"/>
        <v>0</v>
      </c>
      <c r="DI15">
        <f>ROUND(ROUND(AH15,0)*CX15,0)</f>
        <v>0</v>
      </c>
      <c r="DJ15">
        <f>DF15</f>
        <v>1343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ROW(Source!A36)</f>
        <v>36</v>
      </c>
      <c r="B16">
        <v>92856697</v>
      </c>
      <c r="C16">
        <v>92856848</v>
      </c>
      <c r="D16">
        <v>49515638</v>
      </c>
      <c r="E16">
        <v>70</v>
      </c>
      <c r="F16">
        <v>1</v>
      </c>
      <c r="G16">
        <v>1</v>
      </c>
      <c r="H16">
        <v>3</v>
      </c>
      <c r="I16" t="s">
        <v>306</v>
      </c>
      <c r="J16" t="s">
        <v>6</v>
      </c>
      <c r="K16" t="s">
        <v>307</v>
      </c>
      <c r="L16">
        <v>1374</v>
      </c>
      <c r="N16">
        <v>1013</v>
      </c>
      <c r="O16" t="s">
        <v>162</v>
      </c>
      <c r="P16" t="s">
        <v>162</v>
      </c>
      <c r="Q16">
        <v>1</v>
      </c>
      <c r="W16">
        <v>0</v>
      </c>
      <c r="X16">
        <v>-1731369543</v>
      </c>
      <c r="Y16">
        <f t="shared" si="0"/>
        <v>0.1</v>
      </c>
      <c r="AA16">
        <v>9.92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0.1</v>
      </c>
      <c r="AU16" t="s">
        <v>6</v>
      </c>
      <c r="AV16">
        <v>0</v>
      </c>
      <c r="AW16">
        <v>2</v>
      </c>
      <c r="AX16">
        <v>92856855</v>
      </c>
      <c r="AY16">
        <v>1</v>
      </c>
      <c r="AZ16">
        <v>0</v>
      </c>
      <c r="BA16">
        <v>11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ROUND(Y16*Source!I36,7)</f>
        <v>13.7</v>
      </c>
      <c r="CY16">
        <f>AA16</f>
        <v>9.92</v>
      </c>
      <c r="CZ16">
        <f>AE16</f>
        <v>1</v>
      </c>
      <c r="DA16">
        <f>AI16</f>
        <v>9.92</v>
      </c>
      <c r="DB16">
        <f t="shared" si="1"/>
        <v>0.1</v>
      </c>
      <c r="DC16">
        <f t="shared" si="2"/>
        <v>0</v>
      </c>
      <c r="DD16" t="s">
        <v>6</v>
      </c>
      <c r="DE16" t="s">
        <v>6</v>
      </c>
      <c r="DF16">
        <f>ROUND(ROUND(AE16*AI16,0)*CX16,0)</f>
        <v>137</v>
      </c>
      <c r="DG16">
        <f t="shared" si="8"/>
        <v>0</v>
      </c>
      <c r="DH16">
        <f t="shared" si="9"/>
        <v>0</v>
      </c>
      <c r="DI16">
        <f>ROUND(ROUND(AH16,0)*CX16,0)</f>
        <v>0</v>
      </c>
      <c r="DJ16">
        <f>DF16</f>
        <v>137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ROW(Source!A36)</f>
        <v>36</v>
      </c>
      <c r="B17">
        <v>92856697</v>
      </c>
      <c r="C17">
        <v>92856848</v>
      </c>
      <c r="D17">
        <v>0</v>
      </c>
      <c r="E17">
        <v>1</v>
      </c>
      <c r="F17">
        <v>1</v>
      </c>
      <c r="G17">
        <v>1</v>
      </c>
      <c r="H17">
        <v>3</v>
      </c>
      <c r="I17" t="s">
        <v>30</v>
      </c>
      <c r="J17" t="s">
        <v>6</v>
      </c>
      <c r="K17" t="s">
        <v>67</v>
      </c>
      <c r="L17">
        <v>1035</v>
      </c>
      <c r="N17">
        <v>1013</v>
      </c>
      <c r="O17" t="s">
        <v>32</v>
      </c>
      <c r="P17" t="s">
        <v>32</v>
      </c>
      <c r="Q17">
        <v>1</v>
      </c>
      <c r="W17">
        <v>0</v>
      </c>
      <c r="X17">
        <v>685150692</v>
      </c>
      <c r="Y17">
        <f t="shared" si="0"/>
        <v>1</v>
      </c>
      <c r="AA17">
        <v>871.2</v>
      </c>
      <c r="AB17">
        <v>0</v>
      </c>
      <c r="AC17">
        <v>0</v>
      </c>
      <c r="AD17">
        <v>0</v>
      </c>
      <c r="AE17">
        <v>908.99</v>
      </c>
      <c r="AF17">
        <v>0</v>
      </c>
      <c r="AG17">
        <v>0</v>
      </c>
      <c r="AH17">
        <v>0</v>
      </c>
      <c r="AI17">
        <v>6.43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6</v>
      </c>
      <c r="AT17">
        <v>1</v>
      </c>
      <c r="AU17" t="s">
        <v>6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6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ROUND(Y17*Source!I36,7)</f>
        <v>137</v>
      </c>
      <c r="CY17">
        <f>AA17</f>
        <v>871.2</v>
      </c>
      <c r="CZ17">
        <f>AE17</f>
        <v>908.99</v>
      </c>
      <c r="DA17">
        <f>AI17</f>
        <v>6.43</v>
      </c>
      <c r="DB17">
        <f t="shared" si="1"/>
        <v>908.99</v>
      </c>
      <c r="DC17">
        <f t="shared" si="2"/>
        <v>0</v>
      </c>
      <c r="DD17" t="s">
        <v>6</v>
      </c>
      <c r="DE17" t="s">
        <v>6</v>
      </c>
      <c r="DF17">
        <f>ROUND(ROUND(AE17*AI17,0)*CX17,0)</f>
        <v>800765</v>
      </c>
      <c r="DG17">
        <f t="shared" si="8"/>
        <v>0</v>
      </c>
      <c r="DH17">
        <f t="shared" si="9"/>
        <v>0</v>
      </c>
      <c r="DI17">
        <f>ROUND(ROUND(AH17,0)*CX17,0)</f>
        <v>0</v>
      </c>
      <c r="DJ17">
        <f>DF17</f>
        <v>800765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ROW(Source!A38)</f>
        <v>38</v>
      </c>
      <c r="B18">
        <v>92856697</v>
      </c>
      <c r="C18">
        <v>92856857</v>
      </c>
      <c r="D18">
        <v>49510767</v>
      </c>
      <c r="E18">
        <v>70</v>
      </c>
      <c r="F18">
        <v>1</v>
      </c>
      <c r="G18">
        <v>1</v>
      </c>
      <c r="H18">
        <v>1</v>
      </c>
      <c r="I18" t="s">
        <v>300</v>
      </c>
      <c r="J18" t="s">
        <v>6</v>
      </c>
      <c r="K18" t="s">
        <v>301</v>
      </c>
      <c r="L18">
        <v>1191</v>
      </c>
      <c r="N18">
        <v>1013</v>
      </c>
      <c r="O18" t="s">
        <v>283</v>
      </c>
      <c r="P18" t="s">
        <v>283</v>
      </c>
      <c r="Q18">
        <v>1</v>
      </c>
      <c r="W18">
        <v>0</v>
      </c>
      <c r="X18">
        <v>-1936699058</v>
      </c>
      <c r="Y18">
        <f t="shared" si="0"/>
        <v>30.48</v>
      </c>
      <c r="AA18">
        <v>0</v>
      </c>
      <c r="AB18">
        <v>0</v>
      </c>
      <c r="AC18">
        <v>0</v>
      </c>
      <c r="AD18">
        <v>444.91</v>
      </c>
      <c r="AE18">
        <v>0</v>
      </c>
      <c r="AF18">
        <v>0</v>
      </c>
      <c r="AG18">
        <v>0</v>
      </c>
      <c r="AH18">
        <v>9.92</v>
      </c>
      <c r="AI18">
        <v>1</v>
      </c>
      <c r="AJ18">
        <v>1</v>
      </c>
      <c r="AK18">
        <v>1</v>
      </c>
      <c r="AL18">
        <v>44.85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30.48</v>
      </c>
      <c r="AU18" t="s">
        <v>6</v>
      </c>
      <c r="AV18">
        <v>1</v>
      </c>
      <c r="AW18">
        <v>2</v>
      </c>
      <c r="AX18">
        <v>92856869</v>
      </c>
      <c r="AY18">
        <v>1</v>
      </c>
      <c r="AZ18">
        <v>0</v>
      </c>
      <c r="BA18">
        <v>12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ROUND(AT18*Source!I38*AH18*AL18,0)</f>
        <v>542</v>
      </c>
      <c r="CV18">
        <f>ROUND(Y18*Source!I38,7)</f>
        <v>1.2192000000000001</v>
      </c>
      <c r="CW18">
        <v>0</v>
      </c>
      <c r="CX18">
        <f>ROUND(Y18*Source!I38,7)</f>
        <v>1.2192000000000001</v>
      </c>
      <c r="CY18">
        <f>AD18</f>
        <v>444.91</v>
      </c>
      <c r="CZ18">
        <f>AH18</f>
        <v>9.92</v>
      </c>
      <c r="DA18">
        <f>AL18</f>
        <v>44.85</v>
      </c>
      <c r="DB18">
        <f t="shared" si="1"/>
        <v>302.36</v>
      </c>
      <c r="DC18">
        <f t="shared" si="2"/>
        <v>0</v>
      </c>
      <c r="DD18" t="s">
        <v>6</v>
      </c>
      <c r="DE18" t="s">
        <v>6</v>
      </c>
      <c r="DF18">
        <f>ROUND(ROUND(AE18,0)*CX18,0)</f>
        <v>0</v>
      </c>
      <c r="DG18">
        <f t="shared" si="8"/>
        <v>0</v>
      </c>
      <c r="DH18">
        <f t="shared" si="9"/>
        <v>0</v>
      </c>
      <c r="DI18">
        <f>ROUND(ROUND(AH18*AL18,0)*CX18,0)</f>
        <v>543</v>
      </c>
      <c r="DJ18">
        <f>DI18</f>
        <v>543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ROW(Source!A38)</f>
        <v>38</v>
      </c>
      <c r="B19">
        <v>92856697</v>
      </c>
      <c r="C19">
        <v>92856857</v>
      </c>
      <c r="D19">
        <v>49510905</v>
      </c>
      <c r="E19">
        <v>70</v>
      </c>
      <c r="F19">
        <v>1</v>
      </c>
      <c r="G19">
        <v>1</v>
      </c>
      <c r="H19">
        <v>1</v>
      </c>
      <c r="I19" t="s">
        <v>284</v>
      </c>
      <c r="J19" t="s">
        <v>6</v>
      </c>
      <c r="K19" t="s">
        <v>285</v>
      </c>
      <c r="L19">
        <v>1191</v>
      </c>
      <c r="N19">
        <v>1013</v>
      </c>
      <c r="O19" t="s">
        <v>283</v>
      </c>
      <c r="P19" t="s">
        <v>283</v>
      </c>
      <c r="Q19">
        <v>1</v>
      </c>
      <c r="W19">
        <v>0</v>
      </c>
      <c r="X19">
        <v>-1417349443</v>
      </c>
      <c r="Y19">
        <f t="shared" si="0"/>
        <v>0.05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44.85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0.05</v>
      </c>
      <c r="AU19" t="s">
        <v>6</v>
      </c>
      <c r="AV19">
        <v>2</v>
      </c>
      <c r="AW19">
        <v>2</v>
      </c>
      <c r="AX19">
        <v>92856870</v>
      </c>
      <c r="AY19">
        <v>1</v>
      </c>
      <c r="AZ19">
        <v>0</v>
      </c>
      <c r="BA19">
        <v>13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ROUND(Y19*Source!I38,7)</f>
        <v>2E-3</v>
      </c>
      <c r="CY19">
        <f>AD19</f>
        <v>0</v>
      </c>
      <c r="CZ19">
        <f>AH19</f>
        <v>0</v>
      </c>
      <c r="DA19">
        <f>AL19</f>
        <v>1</v>
      </c>
      <c r="DB19">
        <f t="shared" si="1"/>
        <v>0</v>
      </c>
      <c r="DC19">
        <f t="shared" si="2"/>
        <v>0</v>
      </c>
      <c r="DD19" t="s">
        <v>6</v>
      </c>
      <c r="DE19" t="s">
        <v>6</v>
      </c>
      <c r="DF19">
        <f>ROUND(ROUND(AE19,0)*CX19,0)</f>
        <v>0</v>
      </c>
      <c r="DG19">
        <f t="shared" si="8"/>
        <v>0</v>
      </c>
      <c r="DH19">
        <f>ROUND(ROUND(AG19*AK19,0)*CX19,0)</f>
        <v>0</v>
      </c>
      <c r="DI19">
        <f t="shared" ref="DI19:DI28" si="11">ROUND(ROUND(AH19,0)*CX19,0)</f>
        <v>0</v>
      </c>
      <c r="DJ19">
        <f>DI19</f>
        <v>0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ROW(Source!A38)</f>
        <v>38</v>
      </c>
      <c r="B20">
        <v>92856697</v>
      </c>
      <c r="C20">
        <v>92856857</v>
      </c>
      <c r="D20">
        <v>49672573</v>
      </c>
      <c r="E20">
        <v>1</v>
      </c>
      <c r="F20">
        <v>1</v>
      </c>
      <c r="G20">
        <v>1</v>
      </c>
      <c r="H20">
        <v>2</v>
      </c>
      <c r="I20" t="s">
        <v>308</v>
      </c>
      <c r="J20" t="s">
        <v>309</v>
      </c>
      <c r="K20" t="s">
        <v>310</v>
      </c>
      <c r="L20">
        <v>1367</v>
      </c>
      <c r="N20">
        <v>1011</v>
      </c>
      <c r="O20" t="s">
        <v>289</v>
      </c>
      <c r="P20" t="s">
        <v>289</v>
      </c>
      <c r="Q20">
        <v>1</v>
      </c>
      <c r="W20">
        <v>0</v>
      </c>
      <c r="X20">
        <v>-430484415</v>
      </c>
      <c r="Y20">
        <f t="shared" si="0"/>
        <v>0.03</v>
      </c>
      <c r="AA20">
        <v>0</v>
      </c>
      <c r="AB20">
        <v>1814.09</v>
      </c>
      <c r="AC20">
        <v>605.48</v>
      </c>
      <c r="AD20">
        <v>0</v>
      </c>
      <c r="AE20">
        <v>0</v>
      </c>
      <c r="AF20">
        <v>115.4</v>
      </c>
      <c r="AG20">
        <v>13.5</v>
      </c>
      <c r="AH20">
        <v>0</v>
      </c>
      <c r="AI20">
        <v>1</v>
      </c>
      <c r="AJ20">
        <v>15.72</v>
      </c>
      <c r="AK20">
        <v>44.85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0.03</v>
      </c>
      <c r="AU20" t="s">
        <v>6</v>
      </c>
      <c r="AV20">
        <v>0</v>
      </c>
      <c r="AW20">
        <v>2</v>
      </c>
      <c r="AX20">
        <v>92856871</v>
      </c>
      <c r="AY20">
        <v>1</v>
      </c>
      <c r="AZ20">
        <v>0</v>
      </c>
      <c r="BA20">
        <v>14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ROUND(Y20*Source!I38*DO20,7)</f>
        <v>0</v>
      </c>
      <c r="CX20">
        <f>ROUND(Y20*Source!I38,7)</f>
        <v>1.1999999999999999E-3</v>
      </c>
      <c r="CY20">
        <f>AB20</f>
        <v>1814.09</v>
      </c>
      <c r="CZ20">
        <f>AF20</f>
        <v>115.4</v>
      </c>
      <c r="DA20">
        <f>AJ20</f>
        <v>15.72</v>
      </c>
      <c r="DB20">
        <f t="shared" si="1"/>
        <v>3.46</v>
      </c>
      <c r="DC20">
        <f t="shared" si="2"/>
        <v>0.41</v>
      </c>
      <c r="DD20" t="s">
        <v>6</v>
      </c>
      <c r="DE20" t="s">
        <v>6</v>
      </c>
      <c r="DF20">
        <f>ROUND(ROUND(AE20,0)*CX20,0)</f>
        <v>0</v>
      </c>
      <c r="DG20">
        <f>ROUND(ROUND(AF20*AJ20,0)*CX20,0)</f>
        <v>2</v>
      </c>
      <c r="DH20">
        <f>ROUND(ROUND(AG20*AK20,0)*CX20,0)</f>
        <v>1</v>
      </c>
      <c r="DI20">
        <f t="shared" si="11"/>
        <v>0</v>
      </c>
      <c r="DJ20">
        <f>DG20</f>
        <v>2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ROW(Source!A38)</f>
        <v>38</v>
      </c>
      <c r="B21">
        <v>92856697</v>
      </c>
      <c r="C21">
        <v>92856857</v>
      </c>
      <c r="D21">
        <v>49673503</v>
      </c>
      <c r="E21">
        <v>1</v>
      </c>
      <c r="F21">
        <v>1</v>
      </c>
      <c r="G21">
        <v>1</v>
      </c>
      <c r="H21">
        <v>2</v>
      </c>
      <c r="I21" t="s">
        <v>290</v>
      </c>
      <c r="J21" t="s">
        <v>291</v>
      </c>
      <c r="K21" t="s">
        <v>292</v>
      </c>
      <c r="L21">
        <v>1367</v>
      </c>
      <c r="N21">
        <v>1011</v>
      </c>
      <c r="O21" t="s">
        <v>289</v>
      </c>
      <c r="P21" t="s">
        <v>289</v>
      </c>
      <c r="Q21">
        <v>1</v>
      </c>
      <c r="W21">
        <v>0</v>
      </c>
      <c r="X21">
        <v>509054691</v>
      </c>
      <c r="Y21">
        <f t="shared" si="0"/>
        <v>0.02</v>
      </c>
      <c r="AA21">
        <v>0</v>
      </c>
      <c r="AB21">
        <v>1032.96</v>
      </c>
      <c r="AC21">
        <v>520.26</v>
      </c>
      <c r="AD21">
        <v>0</v>
      </c>
      <c r="AE21">
        <v>0</v>
      </c>
      <c r="AF21">
        <v>65.709999999999994</v>
      </c>
      <c r="AG21">
        <v>11.6</v>
      </c>
      <c r="AH21">
        <v>0</v>
      </c>
      <c r="AI21">
        <v>1</v>
      </c>
      <c r="AJ21">
        <v>15.72</v>
      </c>
      <c r="AK21">
        <v>44.85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0.02</v>
      </c>
      <c r="AU21" t="s">
        <v>6</v>
      </c>
      <c r="AV21">
        <v>0</v>
      </c>
      <c r="AW21">
        <v>2</v>
      </c>
      <c r="AX21">
        <v>92856872</v>
      </c>
      <c r="AY21">
        <v>1</v>
      </c>
      <c r="AZ21">
        <v>0</v>
      </c>
      <c r="BA21">
        <v>15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ROUND(Y21*Source!I38*DO21,7)</f>
        <v>0</v>
      </c>
      <c r="CX21">
        <f>ROUND(Y21*Source!I38,7)</f>
        <v>8.0000000000000004E-4</v>
      </c>
      <c r="CY21">
        <f>AB21</f>
        <v>1032.96</v>
      </c>
      <c r="CZ21">
        <f>AF21</f>
        <v>65.709999999999994</v>
      </c>
      <c r="DA21">
        <f>AJ21</f>
        <v>15.72</v>
      </c>
      <c r="DB21">
        <f t="shared" si="1"/>
        <v>1.31</v>
      </c>
      <c r="DC21">
        <f t="shared" si="2"/>
        <v>0.23</v>
      </c>
      <c r="DD21" t="s">
        <v>6</v>
      </c>
      <c r="DE21" t="s">
        <v>6</v>
      </c>
      <c r="DF21">
        <f>ROUND(ROUND(AE21,0)*CX21,0)</f>
        <v>0</v>
      </c>
      <c r="DG21">
        <f>ROUND(ROUND(AF21*AJ21,0)*CX21,0)</f>
        <v>1</v>
      </c>
      <c r="DH21">
        <f>ROUND(ROUND(AG21*AK21,0)*CX21,0)</f>
        <v>0</v>
      </c>
      <c r="DI21">
        <f t="shared" si="11"/>
        <v>0</v>
      </c>
      <c r="DJ21">
        <f>DG21</f>
        <v>1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ROW(Source!A38)</f>
        <v>38</v>
      </c>
      <c r="B22">
        <v>92856697</v>
      </c>
      <c r="C22">
        <v>92856857</v>
      </c>
      <c r="D22">
        <v>49523481</v>
      </c>
      <c r="E22">
        <v>1</v>
      </c>
      <c r="F22">
        <v>1</v>
      </c>
      <c r="G22">
        <v>1</v>
      </c>
      <c r="H22">
        <v>3</v>
      </c>
      <c r="I22" t="s">
        <v>311</v>
      </c>
      <c r="J22" t="s">
        <v>312</v>
      </c>
      <c r="K22" t="s">
        <v>313</v>
      </c>
      <c r="L22">
        <v>1346</v>
      </c>
      <c r="N22">
        <v>1009</v>
      </c>
      <c r="O22" t="s">
        <v>305</v>
      </c>
      <c r="P22" t="s">
        <v>305</v>
      </c>
      <c r="Q22">
        <v>1</v>
      </c>
      <c r="W22">
        <v>0</v>
      </c>
      <c r="X22">
        <v>1682799448</v>
      </c>
      <c r="Y22">
        <f t="shared" si="0"/>
        <v>0.42</v>
      </c>
      <c r="AA22">
        <v>301.57</v>
      </c>
      <c r="AB22">
        <v>0</v>
      </c>
      <c r="AC22">
        <v>0</v>
      </c>
      <c r="AD22">
        <v>0</v>
      </c>
      <c r="AE22">
        <v>30.4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0.42</v>
      </c>
      <c r="AU22" t="s">
        <v>6</v>
      </c>
      <c r="AV22">
        <v>0</v>
      </c>
      <c r="AW22">
        <v>2</v>
      </c>
      <c r="AX22">
        <v>92856873</v>
      </c>
      <c r="AY22">
        <v>1</v>
      </c>
      <c r="AZ22">
        <v>0</v>
      </c>
      <c r="BA22">
        <v>16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ROUND(Y22*Source!I38,7)</f>
        <v>1.6799999999999999E-2</v>
      </c>
      <c r="CY22">
        <f t="shared" ref="CY22:CY28" si="12">AA22</f>
        <v>301.57</v>
      </c>
      <c r="CZ22">
        <f t="shared" ref="CZ22:CZ28" si="13">AE22</f>
        <v>30.4</v>
      </c>
      <c r="DA22">
        <f t="shared" ref="DA22:DA28" si="14">AI22</f>
        <v>9.92</v>
      </c>
      <c r="DB22">
        <f t="shared" si="1"/>
        <v>12.77</v>
      </c>
      <c r="DC22">
        <f t="shared" si="2"/>
        <v>0</v>
      </c>
      <c r="DD22" t="s">
        <v>6</v>
      </c>
      <c r="DE22" t="s">
        <v>6</v>
      </c>
      <c r="DF22">
        <f t="shared" ref="DF22:DF28" si="15">ROUND(ROUND(AE22*AI22,0)*CX22,0)</f>
        <v>5</v>
      </c>
      <c r="DG22">
        <f t="shared" ref="DG22:DG30" si="16">ROUND(ROUND(AF22,0)*CX22,0)</f>
        <v>0</v>
      </c>
      <c r="DH22">
        <f t="shared" ref="DH22:DH29" si="17">ROUND(ROUND(AG22,0)*CX22,0)</f>
        <v>0</v>
      </c>
      <c r="DI22">
        <f t="shared" si="11"/>
        <v>0</v>
      </c>
      <c r="DJ22">
        <f t="shared" ref="DJ22:DJ28" si="18">DF22</f>
        <v>5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ROW(Source!A38)</f>
        <v>38</v>
      </c>
      <c r="B23">
        <v>92856697</v>
      </c>
      <c r="C23">
        <v>92856857</v>
      </c>
      <c r="D23">
        <v>49525488</v>
      </c>
      <c r="E23">
        <v>1</v>
      </c>
      <c r="F23">
        <v>1</v>
      </c>
      <c r="G23">
        <v>1</v>
      </c>
      <c r="H23">
        <v>3</v>
      </c>
      <c r="I23" t="s">
        <v>314</v>
      </c>
      <c r="J23" t="s">
        <v>315</v>
      </c>
      <c r="K23" t="s">
        <v>316</v>
      </c>
      <c r="L23">
        <v>1346</v>
      </c>
      <c r="N23">
        <v>1009</v>
      </c>
      <c r="O23" t="s">
        <v>305</v>
      </c>
      <c r="P23" t="s">
        <v>305</v>
      </c>
      <c r="Q23">
        <v>1</v>
      </c>
      <c r="W23">
        <v>0</v>
      </c>
      <c r="X23">
        <v>-1864341761</v>
      </c>
      <c r="Y23">
        <f t="shared" si="0"/>
        <v>1.5</v>
      </c>
      <c r="AA23">
        <v>89.68</v>
      </c>
      <c r="AB23">
        <v>0</v>
      </c>
      <c r="AC23">
        <v>0</v>
      </c>
      <c r="AD23">
        <v>0</v>
      </c>
      <c r="AE23">
        <v>9.0399999999999991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1.5</v>
      </c>
      <c r="AU23" t="s">
        <v>6</v>
      </c>
      <c r="AV23">
        <v>0</v>
      </c>
      <c r="AW23">
        <v>2</v>
      </c>
      <c r="AX23">
        <v>92856874</v>
      </c>
      <c r="AY23">
        <v>1</v>
      </c>
      <c r="AZ23">
        <v>0</v>
      </c>
      <c r="BA23">
        <v>17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ROUND(Y23*Source!I38,7)</f>
        <v>0.06</v>
      </c>
      <c r="CY23">
        <f t="shared" si="12"/>
        <v>89.68</v>
      </c>
      <c r="CZ23">
        <f t="shared" si="13"/>
        <v>9.0399999999999991</v>
      </c>
      <c r="DA23">
        <f t="shared" si="14"/>
        <v>9.92</v>
      </c>
      <c r="DB23">
        <f t="shared" si="1"/>
        <v>13.56</v>
      </c>
      <c r="DC23">
        <f t="shared" si="2"/>
        <v>0</v>
      </c>
      <c r="DD23" t="s">
        <v>6</v>
      </c>
      <c r="DE23" t="s">
        <v>6</v>
      </c>
      <c r="DF23">
        <f t="shared" si="15"/>
        <v>5</v>
      </c>
      <c r="DG23">
        <f t="shared" si="16"/>
        <v>0</v>
      </c>
      <c r="DH23">
        <f t="shared" si="17"/>
        <v>0</v>
      </c>
      <c r="DI23">
        <f t="shared" si="11"/>
        <v>0</v>
      </c>
      <c r="DJ23">
        <f t="shared" si="18"/>
        <v>5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ROW(Source!A38)</f>
        <v>38</v>
      </c>
      <c r="B24">
        <v>92856697</v>
      </c>
      <c r="C24">
        <v>92856857</v>
      </c>
      <c r="D24">
        <v>49527696</v>
      </c>
      <c r="E24">
        <v>1</v>
      </c>
      <c r="F24">
        <v>1</v>
      </c>
      <c r="G24">
        <v>1</v>
      </c>
      <c r="H24">
        <v>3</v>
      </c>
      <c r="I24" t="s">
        <v>296</v>
      </c>
      <c r="J24" t="s">
        <v>297</v>
      </c>
      <c r="K24" t="s">
        <v>298</v>
      </c>
      <c r="L24">
        <v>1348</v>
      </c>
      <c r="N24">
        <v>1009</v>
      </c>
      <c r="O24" t="s">
        <v>299</v>
      </c>
      <c r="P24" t="s">
        <v>299</v>
      </c>
      <c r="Q24">
        <v>1000</v>
      </c>
      <c r="W24">
        <v>0</v>
      </c>
      <c r="X24">
        <v>-385628651</v>
      </c>
      <c r="Y24">
        <f t="shared" si="0"/>
        <v>3.15E-3</v>
      </c>
      <c r="AA24">
        <v>7241.4</v>
      </c>
      <c r="AB24">
        <v>0</v>
      </c>
      <c r="AC24">
        <v>0</v>
      </c>
      <c r="AD24">
        <v>0</v>
      </c>
      <c r="AE24">
        <v>729.98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3.15E-3</v>
      </c>
      <c r="AU24" t="s">
        <v>6</v>
      </c>
      <c r="AV24">
        <v>0</v>
      </c>
      <c r="AW24">
        <v>2</v>
      </c>
      <c r="AX24">
        <v>92856875</v>
      </c>
      <c r="AY24">
        <v>1</v>
      </c>
      <c r="AZ24">
        <v>0</v>
      </c>
      <c r="BA24">
        <v>18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ROUND(Y24*Source!I38,7)</f>
        <v>1.26E-4</v>
      </c>
      <c r="CY24">
        <f t="shared" si="12"/>
        <v>7241.4</v>
      </c>
      <c r="CZ24">
        <f t="shared" si="13"/>
        <v>729.98</v>
      </c>
      <c r="DA24">
        <f t="shared" si="14"/>
        <v>9.92</v>
      </c>
      <c r="DB24">
        <f t="shared" si="1"/>
        <v>2.2999999999999998</v>
      </c>
      <c r="DC24">
        <f t="shared" si="2"/>
        <v>0</v>
      </c>
      <c r="DD24" t="s">
        <v>6</v>
      </c>
      <c r="DE24" t="s">
        <v>6</v>
      </c>
      <c r="DF24">
        <f t="shared" si="15"/>
        <v>1</v>
      </c>
      <c r="DG24">
        <f t="shared" si="16"/>
        <v>0</v>
      </c>
      <c r="DH24">
        <f t="shared" si="17"/>
        <v>0</v>
      </c>
      <c r="DI24">
        <f t="shared" si="11"/>
        <v>0</v>
      </c>
      <c r="DJ24">
        <f t="shared" si="18"/>
        <v>1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ROW(Source!A38)</f>
        <v>38</v>
      </c>
      <c r="B25">
        <v>92856697</v>
      </c>
      <c r="C25">
        <v>92856857</v>
      </c>
      <c r="D25">
        <v>49568048</v>
      </c>
      <c r="E25">
        <v>1</v>
      </c>
      <c r="F25">
        <v>1</v>
      </c>
      <c r="G25">
        <v>1</v>
      </c>
      <c r="H25">
        <v>3</v>
      </c>
      <c r="I25" t="s">
        <v>317</v>
      </c>
      <c r="J25" t="s">
        <v>318</v>
      </c>
      <c r="K25" t="s">
        <v>319</v>
      </c>
      <c r="L25">
        <v>1407</v>
      </c>
      <c r="N25">
        <v>1013</v>
      </c>
      <c r="O25" t="s">
        <v>56</v>
      </c>
      <c r="P25" t="s">
        <v>56</v>
      </c>
      <c r="Q25">
        <v>1</v>
      </c>
      <c r="W25">
        <v>0</v>
      </c>
      <c r="X25">
        <v>631936042</v>
      </c>
      <c r="Y25">
        <f t="shared" si="0"/>
        <v>0.10199999999999999</v>
      </c>
      <c r="AA25">
        <v>2678.4</v>
      </c>
      <c r="AB25">
        <v>0</v>
      </c>
      <c r="AC25">
        <v>0</v>
      </c>
      <c r="AD25">
        <v>0</v>
      </c>
      <c r="AE25">
        <v>270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0.10199999999999999</v>
      </c>
      <c r="AU25" t="s">
        <v>6</v>
      </c>
      <c r="AV25">
        <v>0</v>
      </c>
      <c r="AW25">
        <v>2</v>
      </c>
      <c r="AX25">
        <v>92856876</v>
      </c>
      <c r="AY25">
        <v>1</v>
      </c>
      <c r="AZ25">
        <v>0</v>
      </c>
      <c r="BA25">
        <v>19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ROUND(Y25*Source!I38,7)</f>
        <v>4.0800000000000003E-3</v>
      </c>
      <c r="CY25">
        <f t="shared" si="12"/>
        <v>2678.4</v>
      </c>
      <c r="CZ25">
        <f t="shared" si="13"/>
        <v>270</v>
      </c>
      <c r="DA25">
        <f t="shared" si="14"/>
        <v>9.92</v>
      </c>
      <c r="DB25">
        <f t="shared" si="1"/>
        <v>27.54</v>
      </c>
      <c r="DC25">
        <f t="shared" si="2"/>
        <v>0</v>
      </c>
      <c r="DD25" t="s">
        <v>6</v>
      </c>
      <c r="DE25" t="s">
        <v>6</v>
      </c>
      <c r="DF25">
        <f t="shared" si="15"/>
        <v>11</v>
      </c>
      <c r="DG25">
        <f t="shared" si="16"/>
        <v>0</v>
      </c>
      <c r="DH25">
        <f t="shared" si="17"/>
        <v>0</v>
      </c>
      <c r="DI25">
        <f t="shared" si="11"/>
        <v>0</v>
      </c>
      <c r="DJ25">
        <f t="shared" si="18"/>
        <v>11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ROW(Source!A38)</f>
        <v>38</v>
      </c>
      <c r="B26">
        <v>92856697</v>
      </c>
      <c r="C26">
        <v>92856857</v>
      </c>
      <c r="D26">
        <v>49571329</v>
      </c>
      <c r="E26">
        <v>1</v>
      </c>
      <c r="F26">
        <v>1</v>
      </c>
      <c r="G26">
        <v>1</v>
      </c>
      <c r="H26">
        <v>3</v>
      </c>
      <c r="I26" t="s">
        <v>54</v>
      </c>
      <c r="J26" t="s">
        <v>57</v>
      </c>
      <c r="K26" t="s">
        <v>55</v>
      </c>
      <c r="L26">
        <v>1407</v>
      </c>
      <c r="N26">
        <v>1013</v>
      </c>
      <c r="O26" t="s">
        <v>56</v>
      </c>
      <c r="P26" t="s">
        <v>56</v>
      </c>
      <c r="Q26">
        <v>1</v>
      </c>
      <c r="W26">
        <v>0</v>
      </c>
      <c r="X26">
        <v>-1089880120</v>
      </c>
      <c r="Y26">
        <f t="shared" si="0"/>
        <v>0.1</v>
      </c>
      <c r="AA26">
        <v>19637.93</v>
      </c>
      <c r="AB26">
        <v>0</v>
      </c>
      <c r="AC26">
        <v>0</v>
      </c>
      <c r="AD26">
        <v>0</v>
      </c>
      <c r="AE26">
        <v>1979.63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6</v>
      </c>
      <c r="AT26">
        <v>0.1</v>
      </c>
      <c r="AU26" t="s">
        <v>6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ROUND(Y26*Source!I38,7)</f>
        <v>4.0000000000000001E-3</v>
      </c>
      <c r="CY26">
        <f t="shared" si="12"/>
        <v>19637.93</v>
      </c>
      <c r="CZ26">
        <f t="shared" si="13"/>
        <v>1979.63</v>
      </c>
      <c r="DA26">
        <f t="shared" si="14"/>
        <v>9.92</v>
      </c>
      <c r="DB26">
        <f t="shared" si="1"/>
        <v>197.96</v>
      </c>
      <c r="DC26">
        <f t="shared" si="2"/>
        <v>0</v>
      </c>
      <c r="DD26" t="s">
        <v>6</v>
      </c>
      <c r="DE26" t="s">
        <v>6</v>
      </c>
      <c r="DF26">
        <f t="shared" si="15"/>
        <v>79</v>
      </c>
      <c r="DG26">
        <f t="shared" si="16"/>
        <v>0</v>
      </c>
      <c r="DH26">
        <f t="shared" si="17"/>
        <v>0</v>
      </c>
      <c r="DI26">
        <f t="shared" si="11"/>
        <v>0</v>
      </c>
      <c r="DJ26">
        <f t="shared" si="18"/>
        <v>79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ROW(Source!A38)</f>
        <v>38</v>
      </c>
      <c r="B27">
        <v>92856697</v>
      </c>
      <c r="C27">
        <v>92856857</v>
      </c>
      <c r="D27">
        <v>49515638</v>
      </c>
      <c r="E27">
        <v>70</v>
      </c>
      <c r="F27">
        <v>1</v>
      </c>
      <c r="G27">
        <v>1</v>
      </c>
      <c r="H27">
        <v>3</v>
      </c>
      <c r="I27" t="s">
        <v>306</v>
      </c>
      <c r="J27" t="s">
        <v>6</v>
      </c>
      <c r="K27" t="s">
        <v>307</v>
      </c>
      <c r="L27">
        <v>1374</v>
      </c>
      <c r="N27">
        <v>1013</v>
      </c>
      <c r="O27" t="s">
        <v>162</v>
      </c>
      <c r="P27" t="s">
        <v>162</v>
      </c>
      <c r="Q27">
        <v>1</v>
      </c>
      <c r="W27">
        <v>0</v>
      </c>
      <c r="X27">
        <v>-1731369543</v>
      </c>
      <c r="Y27">
        <f t="shared" si="0"/>
        <v>6.05</v>
      </c>
      <c r="AA27">
        <v>9.92</v>
      </c>
      <c r="AB27">
        <v>0</v>
      </c>
      <c r="AC27">
        <v>0</v>
      </c>
      <c r="AD27">
        <v>0</v>
      </c>
      <c r="AE27">
        <v>1</v>
      </c>
      <c r="AF27">
        <v>0</v>
      </c>
      <c r="AG27">
        <v>0</v>
      </c>
      <c r="AH27">
        <v>0</v>
      </c>
      <c r="AI27">
        <v>9.92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6.05</v>
      </c>
      <c r="AU27" t="s">
        <v>6</v>
      </c>
      <c r="AV27">
        <v>0</v>
      </c>
      <c r="AW27">
        <v>2</v>
      </c>
      <c r="AX27">
        <v>92856877</v>
      </c>
      <c r="AY27">
        <v>1</v>
      </c>
      <c r="AZ27">
        <v>0</v>
      </c>
      <c r="BA27">
        <v>20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ROUND(Y27*Source!I38,7)</f>
        <v>0.24199999999999999</v>
      </c>
      <c r="CY27">
        <f t="shared" si="12"/>
        <v>9.92</v>
      </c>
      <c r="CZ27">
        <f t="shared" si="13"/>
        <v>1</v>
      </c>
      <c r="DA27">
        <f t="shared" si="14"/>
        <v>9.92</v>
      </c>
      <c r="DB27">
        <f t="shared" si="1"/>
        <v>6.05</v>
      </c>
      <c r="DC27">
        <f t="shared" si="2"/>
        <v>0</v>
      </c>
      <c r="DD27" t="s">
        <v>6</v>
      </c>
      <c r="DE27" t="s">
        <v>6</v>
      </c>
      <c r="DF27">
        <f t="shared" si="15"/>
        <v>2</v>
      </c>
      <c r="DG27">
        <f t="shared" si="16"/>
        <v>0</v>
      </c>
      <c r="DH27">
        <f t="shared" si="17"/>
        <v>0</v>
      </c>
      <c r="DI27">
        <f t="shared" si="11"/>
        <v>0</v>
      </c>
      <c r="DJ27">
        <f t="shared" si="18"/>
        <v>2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ROW(Source!A38)</f>
        <v>38</v>
      </c>
      <c r="B28">
        <v>92856697</v>
      </c>
      <c r="C28">
        <v>92856857</v>
      </c>
      <c r="D28">
        <v>0</v>
      </c>
      <c r="E28">
        <v>1</v>
      </c>
      <c r="F28">
        <v>1</v>
      </c>
      <c r="G28">
        <v>1</v>
      </c>
      <c r="H28">
        <v>3</v>
      </c>
      <c r="I28" t="s">
        <v>81</v>
      </c>
      <c r="J28" t="s">
        <v>6</v>
      </c>
      <c r="K28" t="s">
        <v>82</v>
      </c>
      <c r="L28">
        <v>1371</v>
      </c>
      <c r="N28">
        <v>1013</v>
      </c>
      <c r="O28" t="s">
        <v>60</v>
      </c>
      <c r="P28" t="s">
        <v>60</v>
      </c>
      <c r="Q28">
        <v>1</v>
      </c>
      <c r="W28">
        <v>0</v>
      </c>
      <c r="X28">
        <v>309553449</v>
      </c>
      <c r="Y28">
        <f t="shared" si="0"/>
        <v>100</v>
      </c>
      <c r="AA28">
        <v>93.41</v>
      </c>
      <c r="AB28">
        <v>0</v>
      </c>
      <c r="AC28">
        <v>0</v>
      </c>
      <c r="AD28">
        <v>0</v>
      </c>
      <c r="AE28">
        <v>98.240000000000009</v>
      </c>
      <c r="AF28">
        <v>0</v>
      </c>
      <c r="AG28">
        <v>0</v>
      </c>
      <c r="AH28">
        <v>0</v>
      </c>
      <c r="AI28">
        <v>9.92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6</v>
      </c>
      <c r="AT28">
        <v>100</v>
      </c>
      <c r="AU28" t="s">
        <v>6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6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ROUND(Y28*Source!I38,7)</f>
        <v>4</v>
      </c>
      <c r="CY28">
        <f t="shared" si="12"/>
        <v>93.41</v>
      </c>
      <c r="CZ28">
        <f t="shared" si="13"/>
        <v>98.240000000000009</v>
      </c>
      <c r="DA28">
        <f t="shared" si="14"/>
        <v>9.92</v>
      </c>
      <c r="DB28">
        <f t="shared" si="1"/>
        <v>9824</v>
      </c>
      <c r="DC28">
        <f t="shared" si="2"/>
        <v>0</v>
      </c>
      <c r="DD28" t="s">
        <v>6</v>
      </c>
      <c r="DE28" t="s">
        <v>6</v>
      </c>
      <c r="DF28">
        <f t="shared" si="15"/>
        <v>3900</v>
      </c>
      <c r="DG28">
        <f t="shared" si="16"/>
        <v>0</v>
      </c>
      <c r="DH28">
        <f t="shared" si="17"/>
        <v>0</v>
      </c>
      <c r="DI28">
        <f t="shared" si="11"/>
        <v>0</v>
      </c>
      <c r="DJ28">
        <f t="shared" si="18"/>
        <v>3900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ROW(Source!A41)</f>
        <v>41</v>
      </c>
      <c r="B29">
        <v>92856697</v>
      </c>
      <c r="C29">
        <v>92856880</v>
      </c>
      <c r="D29">
        <v>49510717</v>
      </c>
      <c r="E29">
        <v>70</v>
      </c>
      <c r="F29">
        <v>1</v>
      </c>
      <c r="G29">
        <v>1</v>
      </c>
      <c r="H29">
        <v>1</v>
      </c>
      <c r="I29" t="s">
        <v>320</v>
      </c>
      <c r="J29" t="s">
        <v>6</v>
      </c>
      <c r="K29" t="s">
        <v>321</v>
      </c>
      <c r="L29">
        <v>1191</v>
      </c>
      <c r="N29">
        <v>1013</v>
      </c>
      <c r="O29" t="s">
        <v>283</v>
      </c>
      <c r="P29" t="s">
        <v>283</v>
      </c>
      <c r="Q29">
        <v>1</v>
      </c>
      <c r="W29">
        <v>0</v>
      </c>
      <c r="X29">
        <v>-983457869</v>
      </c>
      <c r="Y29">
        <f t="shared" si="0"/>
        <v>30</v>
      </c>
      <c r="AA29">
        <v>0</v>
      </c>
      <c r="AB29">
        <v>0</v>
      </c>
      <c r="AC29">
        <v>0</v>
      </c>
      <c r="AD29">
        <v>387.5</v>
      </c>
      <c r="AE29">
        <v>0</v>
      </c>
      <c r="AF29">
        <v>0</v>
      </c>
      <c r="AG29">
        <v>0</v>
      </c>
      <c r="AH29">
        <v>8.64</v>
      </c>
      <c r="AI29">
        <v>1</v>
      </c>
      <c r="AJ29">
        <v>1</v>
      </c>
      <c r="AK29">
        <v>1</v>
      </c>
      <c r="AL29">
        <v>44.85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30</v>
      </c>
      <c r="AU29" t="s">
        <v>6</v>
      </c>
      <c r="AV29">
        <v>1</v>
      </c>
      <c r="AW29">
        <v>2</v>
      </c>
      <c r="AX29">
        <v>92856891</v>
      </c>
      <c r="AY29">
        <v>1</v>
      </c>
      <c r="AZ29">
        <v>0</v>
      </c>
      <c r="BA29">
        <v>21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ROUND(AT29*Source!I41*AH29*AL29,0)</f>
        <v>40200</v>
      </c>
      <c r="CV29">
        <f>ROUND(Y29*Source!I41,7)</f>
        <v>103.74</v>
      </c>
      <c r="CW29">
        <v>0</v>
      </c>
      <c r="CX29">
        <f>ROUND(Y29*Source!I41,7)</f>
        <v>103.74</v>
      </c>
      <c r="CY29">
        <f>AD29</f>
        <v>387.5</v>
      </c>
      <c r="CZ29">
        <f>AH29</f>
        <v>8.64</v>
      </c>
      <c r="DA29">
        <f>AL29</f>
        <v>44.85</v>
      </c>
      <c r="DB29">
        <f t="shared" si="1"/>
        <v>259.2</v>
      </c>
      <c r="DC29">
        <f t="shared" si="2"/>
        <v>0</v>
      </c>
      <c r="DD29" t="s">
        <v>6</v>
      </c>
      <c r="DE29" t="s">
        <v>6</v>
      </c>
      <c r="DF29">
        <f>ROUND(ROUND(AE29,0)*CX29,0)</f>
        <v>0</v>
      </c>
      <c r="DG29">
        <f t="shared" si="16"/>
        <v>0</v>
      </c>
      <c r="DH29">
        <f t="shared" si="17"/>
        <v>0</v>
      </c>
      <c r="DI29">
        <f>ROUND(ROUND(AH29*AL29,0)*CX29,0)</f>
        <v>40251</v>
      </c>
      <c r="DJ29">
        <f>DI29</f>
        <v>40251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ROW(Source!A41)</f>
        <v>41</v>
      </c>
      <c r="B30">
        <v>92856697</v>
      </c>
      <c r="C30">
        <v>92856880</v>
      </c>
      <c r="D30">
        <v>49510905</v>
      </c>
      <c r="E30">
        <v>70</v>
      </c>
      <c r="F30">
        <v>1</v>
      </c>
      <c r="G30">
        <v>1</v>
      </c>
      <c r="H30">
        <v>1</v>
      </c>
      <c r="I30" t="s">
        <v>284</v>
      </c>
      <c r="J30" t="s">
        <v>6</v>
      </c>
      <c r="K30" t="s">
        <v>285</v>
      </c>
      <c r="L30">
        <v>1191</v>
      </c>
      <c r="N30">
        <v>1013</v>
      </c>
      <c r="O30" t="s">
        <v>283</v>
      </c>
      <c r="P30" t="s">
        <v>283</v>
      </c>
      <c r="Q30">
        <v>1</v>
      </c>
      <c r="W30">
        <v>0</v>
      </c>
      <c r="X30">
        <v>-1417349443</v>
      </c>
      <c r="Y30">
        <f t="shared" si="0"/>
        <v>0.43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0.43</v>
      </c>
      <c r="AU30" t="s">
        <v>6</v>
      </c>
      <c r="AV30">
        <v>2</v>
      </c>
      <c r="AW30">
        <v>2</v>
      </c>
      <c r="AX30">
        <v>92856892</v>
      </c>
      <c r="AY30">
        <v>1</v>
      </c>
      <c r="AZ30">
        <v>0</v>
      </c>
      <c r="BA30">
        <v>22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ROUND(Y30*Source!I41,7)</f>
        <v>1.4869399999999999</v>
      </c>
      <c r="CY30">
        <f>AD30</f>
        <v>0</v>
      </c>
      <c r="CZ30">
        <f>AH30</f>
        <v>0</v>
      </c>
      <c r="DA30">
        <f>AL30</f>
        <v>1</v>
      </c>
      <c r="DB30">
        <f t="shared" si="1"/>
        <v>0</v>
      </c>
      <c r="DC30">
        <f t="shared" si="2"/>
        <v>0</v>
      </c>
      <c r="DD30" t="s">
        <v>6</v>
      </c>
      <c r="DE30" t="s">
        <v>6</v>
      </c>
      <c r="DF30">
        <f>ROUND(ROUND(AE30,0)*CX30,0)</f>
        <v>0</v>
      </c>
      <c r="DG30">
        <f t="shared" si="16"/>
        <v>0</v>
      </c>
      <c r="DH30">
        <f>ROUND(ROUND(AG30*AK30,0)*CX30,0)</f>
        <v>0</v>
      </c>
      <c r="DI30">
        <f t="shared" ref="DI30:DI38" si="19">ROUND(ROUND(AH30,0)*CX30,0)</f>
        <v>0</v>
      </c>
      <c r="DJ30">
        <f>DI30</f>
        <v>0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ROW(Source!A41)</f>
        <v>41</v>
      </c>
      <c r="B31">
        <v>92856697</v>
      </c>
      <c r="C31">
        <v>92856880</v>
      </c>
      <c r="D31">
        <v>49672974</v>
      </c>
      <c r="E31">
        <v>1</v>
      </c>
      <c r="F31">
        <v>1</v>
      </c>
      <c r="G31">
        <v>1</v>
      </c>
      <c r="H31">
        <v>2</v>
      </c>
      <c r="I31" t="s">
        <v>322</v>
      </c>
      <c r="J31" t="s">
        <v>323</v>
      </c>
      <c r="K31" t="s">
        <v>324</v>
      </c>
      <c r="L31">
        <v>1367</v>
      </c>
      <c r="N31">
        <v>1011</v>
      </c>
      <c r="O31" t="s">
        <v>289</v>
      </c>
      <c r="P31" t="s">
        <v>289</v>
      </c>
      <c r="Q31">
        <v>1</v>
      </c>
      <c r="W31">
        <v>0</v>
      </c>
      <c r="X31">
        <v>-1193409272</v>
      </c>
      <c r="Y31">
        <f t="shared" si="0"/>
        <v>0.23</v>
      </c>
      <c r="AA31">
        <v>0</v>
      </c>
      <c r="AB31">
        <v>471.6</v>
      </c>
      <c r="AC31">
        <v>0</v>
      </c>
      <c r="AD31">
        <v>0</v>
      </c>
      <c r="AE31">
        <v>0</v>
      </c>
      <c r="AF31">
        <v>30</v>
      </c>
      <c r="AG31">
        <v>0</v>
      </c>
      <c r="AH31">
        <v>0</v>
      </c>
      <c r="AI31">
        <v>1</v>
      </c>
      <c r="AJ31">
        <v>15.72</v>
      </c>
      <c r="AK31">
        <v>44.85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0.23</v>
      </c>
      <c r="AU31" t="s">
        <v>6</v>
      </c>
      <c r="AV31">
        <v>0</v>
      </c>
      <c r="AW31">
        <v>2</v>
      </c>
      <c r="AX31">
        <v>92856893</v>
      </c>
      <c r="AY31">
        <v>1</v>
      </c>
      <c r="AZ31">
        <v>0</v>
      </c>
      <c r="BA31">
        <v>23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ROUND(Y31*Source!I41*DO31,7)</f>
        <v>0</v>
      </c>
      <c r="CX31">
        <f>ROUND(Y31*Source!I41,7)</f>
        <v>0.79534000000000005</v>
      </c>
      <c r="CY31">
        <f>AB31</f>
        <v>471.6</v>
      </c>
      <c r="CZ31">
        <f>AF31</f>
        <v>30</v>
      </c>
      <c r="DA31">
        <f>AJ31</f>
        <v>15.72</v>
      </c>
      <c r="DB31">
        <f t="shared" si="1"/>
        <v>6.9</v>
      </c>
      <c r="DC31">
        <f t="shared" si="2"/>
        <v>0</v>
      </c>
      <c r="DD31" t="s">
        <v>6</v>
      </c>
      <c r="DE31" t="s">
        <v>6</v>
      </c>
      <c r="DF31">
        <f>ROUND(ROUND(AE31,0)*CX31,0)</f>
        <v>0</v>
      </c>
      <c r="DG31">
        <f>ROUND(ROUND(AF31*AJ31,0)*CX31,0)</f>
        <v>375</v>
      </c>
      <c r="DH31">
        <f>ROUND(ROUND(AG31*AK31,0)*CX31,0)</f>
        <v>0</v>
      </c>
      <c r="DI31">
        <f t="shared" si="19"/>
        <v>0</v>
      </c>
      <c r="DJ31">
        <f>DG31</f>
        <v>375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ROW(Source!A41)</f>
        <v>41</v>
      </c>
      <c r="B32">
        <v>92856697</v>
      </c>
      <c r="C32">
        <v>92856880</v>
      </c>
      <c r="D32">
        <v>49673503</v>
      </c>
      <c r="E32">
        <v>1</v>
      </c>
      <c r="F32">
        <v>1</v>
      </c>
      <c r="G32">
        <v>1</v>
      </c>
      <c r="H32">
        <v>2</v>
      </c>
      <c r="I32" t="s">
        <v>290</v>
      </c>
      <c r="J32" t="s">
        <v>291</v>
      </c>
      <c r="K32" t="s">
        <v>292</v>
      </c>
      <c r="L32">
        <v>1367</v>
      </c>
      <c r="N32">
        <v>1011</v>
      </c>
      <c r="O32" t="s">
        <v>289</v>
      </c>
      <c r="P32" t="s">
        <v>289</v>
      </c>
      <c r="Q32">
        <v>1</v>
      </c>
      <c r="W32">
        <v>0</v>
      </c>
      <c r="X32">
        <v>509054691</v>
      </c>
      <c r="Y32">
        <f t="shared" si="0"/>
        <v>0.43</v>
      </c>
      <c r="AA32">
        <v>0</v>
      </c>
      <c r="AB32">
        <v>1032.96</v>
      </c>
      <c r="AC32">
        <v>520.26</v>
      </c>
      <c r="AD32">
        <v>0</v>
      </c>
      <c r="AE32">
        <v>0</v>
      </c>
      <c r="AF32">
        <v>65.709999999999994</v>
      </c>
      <c r="AG32">
        <v>11.6</v>
      </c>
      <c r="AH32">
        <v>0</v>
      </c>
      <c r="AI32">
        <v>1</v>
      </c>
      <c r="AJ32">
        <v>15.72</v>
      </c>
      <c r="AK32">
        <v>44.85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0.43</v>
      </c>
      <c r="AU32" t="s">
        <v>6</v>
      </c>
      <c r="AV32">
        <v>0</v>
      </c>
      <c r="AW32">
        <v>2</v>
      </c>
      <c r="AX32">
        <v>92856894</v>
      </c>
      <c r="AY32">
        <v>1</v>
      </c>
      <c r="AZ32">
        <v>0</v>
      </c>
      <c r="BA32">
        <v>24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ROUND(Y32*Source!I41*DO32,7)</f>
        <v>0</v>
      </c>
      <c r="CX32">
        <f>ROUND(Y32*Source!I41,7)</f>
        <v>1.4869399999999999</v>
      </c>
      <c r="CY32">
        <f>AB32</f>
        <v>1032.96</v>
      </c>
      <c r="CZ32">
        <f>AF32</f>
        <v>65.709999999999994</v>
      </c>
      <c r="DA32">
        <f>AJ32</f>
        <v>15.72</v>
      </c>
      <c r="DB32">
        <f t="shared" si="1"/>
        <v>28.26</v>
      </c>
      <c r="DC32">
        <f t="shared" si="2"/>
        <v>4.99</v>
      </c>
      <c r="DD32" t="s">
        <v>6</v>
      </c>
      <c r="DE32" t="s">
        <v>6</v>
      </c>
      <c r="DF32">
        <f>ROUND(ROUND(AE32,0)*CX32,0)</f>
        <v>0</v>
      </c>
      <c r="DG32">
        <f>ROUND(ROUND(AF32*AJ32,0)*CX32,0)</f>
        <v>1536</v>
      </c>
      <c r="DH32">
        <f>ROUND(ROUND(AG32*AK32,0)*CX32,0)</f>
        <v>773</v>
      </c>
      <c r="DI32">
        <f t="shared" si="19"/>
        <v>0</v>
      </c>
      <c r="DJ32">
        <f>DG32</f>
        <v>1536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ROW(Source!A41)</f>
        <v>41</v>
      </c>
      <c r="B33">
        <v>92856697</v>
      </c>
      <c r="C33">
        <v>92856880</v>
      </c>
      <c r="D33">
        <v>49674355</v>
      </c>
      <c r="E33">
        <v>1</v>
      </c>
      <c r="F33">
        <v>1</v>
      </c>
      <c r="G33">
        <v>1</v>
      </c>
      <c r="H33">
        <v>2</v>
      </c>
      <c r="I33" t="s">
        <v>325</v>
      </c>
      <c r="J33" t="s">
        <v>326</v>
      </c>
      <c r="K33" t="s">
        <v>327</v>
      </c>
      <c r="L33">
        <v>1367</v>
      </c>
      <c r="N33">
        <v>1011</v>
      </c>
      <c r="O33" t="s">
        <v>289</v>
      </c>
      <c r="P33" t="s">
        <v>289</v>
      </c>
      <c r="Q33">
        <v>1</v>
      </c>
      <c r="W33">
        <v>0</v>
      </c>
      <c r="X33">
        <v>130238128</v>
      </c>
      <c r="Y33">
        <f t="shared" ref="Y33:Y64" si="20">AT33</f>
        <v>1.26</v>
      </c>
      <c r="AA33">
        <v>0</v>
      </c>
      <c r="AB33">
        <v>33.96</v>
      </c>
      <c r="AC33">
        <v>0</v>
      </c>
      <c r="AD33">
        <v>0</v>
      </c>
      <c r="AE33">
        <v>0</v>
      </c>
      <c r="AF33">
        <v>2.16</v>
      </c>
      <c r="AG33">
        <v>0</v>
      </c>
      <c r="AH33">
        <v>0</v>
      </c>
      <c r="AI33">
        <v>1</v>
      </c>
      <c r="AJ33">
        <v>15.72</v>
      </c>
      <c r="AK33">
        <v>44.85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1.26</v>
      </c>
      <c r="AU33" t="s">
        <v>6</v>
      </c>
      <c r="AV33">
        <v>0</v>
      </c>
      <c r="AW33">
        <v>2</v>
      </c>
      <c r="AX33">
        <v>92856895</v>
      </c>
      <c r="AY33">
        <v>1</v>
      </c>
      <c r="AZ33">
        <v>0</v>
      </c>
      <c r="BA33">
        <v>25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ROUND(Y33*Source!I41*DO33,7)</f>
        <v>0</v>
      </c>
      <c r="CX33">
        <f>ROUND(Y33*Source!I41,7)</f>
        <v>4.3570799999999998</v>
      </c>
      <c r="CY33">
        <f>AB33</f>
        <v>33.96</v>
      </c>
      <c r="CZ33">
        <f>AF33</f>
        <v>2.16</v>
      </c>
      <c r="DA33">
        <f>AJ33</f>
        <v>15.72</v>
      </c>
      <c r="DB33">
        <f t="shared" ref="DB33:DB64" si="21">ROUND(ROUND(AT33*CZ33,2),2)</f>
        <v>2.72</v>
      </c>
      <c r="DC33">
        <f t="shared" ref="DC33:DC64" si="22">ROUND(ROUND(AT33*AG33,2),2)</f>
        <v>0</v>
      </c>
      <c r="DD33" t="s">
        <v>6</v>
      </c>
      <c r="DE33" t="s">
        <v>6</v>
      </c>
      <c r="DF33">
        <f>ROUND(ROUND(AE33,0)*CX33,0)</f>
        <v>0</v>
      </c>
      <c r="DG33">
        <f>ROUND(ROUND(AF33*AJ33,0)*CX33,0)</f>
        <v>148</v>
      </c>
      <c r="DH33">
        <f>ROUND(ROUND(AG33*AK33,0)*CX33,0)</f>
        <v>0</v>
      </c>
      <c r="DI33">
        <f t="shared" si="19"/>
        <v>0</v>
      </c>
      <c r="DJ33">
        <f>DG33</f>
        <v>148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ROW(Source!A41)</f>
        <v>41</v>
      </c>
      <c r="B34">
        <v>92856697</v>
      </c>
      <c r="C34">
        <v>92856880</v>
      </c>
      <c r="D34">
        <v>49521314</v>
      </c>
      <c r="E34">
        <v>1</v>
      </c>
      <c r="F34">
        <v>1</v>
      </c>
      <c r="G34">
        <v>1</v>
      </c>
      <c r="H34">
        <v>3</v>
      </c>
      <c r="I34" t="s">
        <v>328</v>
      </c>
      <c r="J34" t="s">
        <v>329</v>
      </c>
      <c r="K34" t="s">
        <v>330</v>
      </c>
      <c r="L34">
        <v>1348</v>
      </c>
      <c r="N34">
        <v>1009</v>
      </c>
      <c r="O34" t="s">
        <v>299</v>
      </c>
      <c r="P34" t="s">
        <v>299</v>
      </c>
      <c r="Q34">
        <v>1000</v>
      </c>
      <c r="W34">
        <v>0</v>
      </c>
      <c r="X34">
        <v>1920445643</v>
      </c>
      <c r="Y34">
        <f t="shared" si="20"/>
        <v>1.26E-2</v>
      </c>
      <c r="AA34">
        <v>14012</v>
      </c>
      <c r="AB34">
        <v>0</v>
      </c>
      <c r="AC34">
        <v>0</v>
      </c>
      <c r="AD34">
        <v>0</v>
      </c>
      <c r="AE34">
        <v>1412.5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1.26E-2</v>
      </c>
      <c r="AU34" t="s">
        <v>6</v>
      </c>
      <c r="AV34">
        <v>0</v>
      </c>
      <c r="AW34">
        <v>2</v>
      </c>
      <c r="AX34">
        <v>92856896</v>
      </c>
      <c r="AY34">
        <v>1</v>
      </c>
      <c r="AZ34">
        <v>0</v>
      </c>
      <c r="BA34">
        <v>26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ROUND(Y34*Source!I41,7)</f>
        <v>4.35708E-2</v>
      </c>
      <c r="CY34">
        <f>AA34</f>
        <v>14012</v>
      </c>
      <c r="CZ34">
        <f>AE34</f>
        <v>1412.5</v>
      </c>
      <c r="DA34">
        <f>AI34</f>
        <v>9.92</v>
      </c>
      <c r="DB34">
        <f t="shared" si="21"/>
        <v>17.8</v>
      </c>
      <c r="DC34">
        <f t="shared" si="22"/>
        <v>0</v>
      </c>
      <c r="DD34" t="s">
        <v>6</v>
      </c>
      <c r="DE34" t="s">
        <v>6</v>
      </c>
      <c r="DF34">
        <f>ROUND(ROUND(AE34*AI34,0)*CX34,0)</f>
        <v>611</v>
      </c>
      <c r="DG34">
        <f t="shared" ref="DG34:DG44" si="23">ROUND(ROUND(AF34,0)*CX34,0)</f>
        <v>0</v>
      </c>
      <c r="DH34">
        <f t="shared" ref="DH34:DH43" si="24">ROUND(ROUND(AG34,0)*CX34,0)</f>
        <v>0</v>
      </c>
      <c r="DI34">
        <f t="shared" si="19"/>
        <v>0</v>
      </c>
      <c r="DJ34">
        <f>DF34</f>
        <v>611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ROW(Source!A41)</f>
        <v>41</v>
      </c>
      <c r="B35">
        <v>92856697</v>
      </c>
      <c r="C35">
        <v>92856880</v>
      </c>
      <c r="D35">
        <v>49521413</v>
      </c>
      <c r="E35">
        <v>1</v>
      </c>
      <c r="F35">
        <v>1</v>
      </c>
      <c r="G35">
        <v>1</v>
      </c>
      <c r="H35">
        <v>3</v>
      </c>
      <c r="I35" t="s">
        <v>331</v>
      </c>
      <c r="J35" t="s">
        <v>332</v>
      </c>
      <c r="K35" t="s">
        <v>333</v>
      </c>
      <c r="L35">
        <v>1348</v>
      </c>
      <c r="N35">
        <v>1009</v>
      </c>
      <c r="O35" t="s">
        <v>299</v>
      </c>
      <c r="P35" t="s">
        <v>299</v>
      </c>
      <c r="Q35">
        <v>1000</v>
      </c>
      <c r="W35">
        <v>0</v>
      </c>
      <c r="X35">
        <v>1121041840</v>
      </c>
      <c r="Y35">
        <f t="shared" si="20"/>
        <v>0.03</v>
      </c>
      <c r="AA35">
        <v>39283.199999999997</v>
      </c>
      <c r="AB35">
        <v>0</v>
      </c>
      <c r="AC35">
        <v>0</v>
      </c>
      <c r="AD35">
        <v>0</v>
      </c>
      <c r="AE35">
        <v>3960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0.03</v>
      </c>
      <c r="AU35" t="s">
        <v>6</v>
      </c>
      <c r="AV35">
        <v>0</v>
      </c>
      <c r="AW35">
        <v>2</v>
      </c>
      <c r="AX35">
        <v>92856897</v>
      </c>
      <c r="AY35">
        <v>1</v>
      </c>
      <c r="AZ35">
        <v>0</v>
      </c>
      <c r="BA35">
        <v>27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ROUND(Y35*Source!I41,7)</f>
        <v>0.10374</v>
      </c>
      <c r="CY35">
        <f>AA35</f>
        <v>39283.199999999997</v>
      </c>
      <c r="CZ35">
        <f>AE35</f>
        <v>3960</v>
      </c>
      <c r="DA35">
        <f>AI35</f>
        <v>9.92</v>
      </c>
      <c r="DB35">
        <f t="shared" si="21"/>
        <v>118.8</v>
      </c>
      <c r="DC35">
        <f t="shared" si="22"/>
        <v>0</v>
      </c>
      <c r="DD35" t="s">
        <v>6</v>
      </c>
      <c r="DE35" t="s">
        <v>6</v>
      </c>
      <c r="DF35">
        <f>ROUND(ROUND(AE35*AI35,0)*CX35,0)</f>
        <v>4075</v>
      </c>
      <c r="DG35">
        <f t="shared" si="23"/>
        <v>0</v>
      </c>
      <c r="DH35">
        <f t="shared" si="24"/>
        <v>0</v>
      </c>
      <c r="DI35">
        <f t="shared" si="19"/>
        <v>0</v>
      </c>
      <c r="DJ35">
        <f>DF35</f>
        <v>4075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ROW(Source!A41)</f>
        <v>41</v>
      </c>
      <c r="B36">
        <v>92856697</v>
      </c>
      <c r="C36">
        <v>92856880</v>
      </c>
      <c r="D36">
        <v>49542554</v>
      </c>
      <c r="E36">
        <v>1</v>
      </c>
      <c r="F36">
        <v>1</v>
      </c>
      <c r="G36">
        <v>1</v>
      </c>
      <c r="H36">
        <v>3</v>
      </c>
      <c r="I36" t="s">
        <v>334</v>
      </c>
      <c r="J36" t="s">
        <v>335</v>
      </c>
      <c r="K36" t="s">
        <v>336</v>
      </c>
      <c r="L36">
        <v>1348</v>
      </c>
      <c r="N36">
        <v>1009</v>
      </c>
      <c r="O36" t="s">
        <v>299</v>
      </c>
      <c r="P36" t="s">
        <v>299</v>
      </c>
      <c r="Q36">
        <v>1000</v>
      </c>
      <c r="W36">
        <v>0</v>
      </c>
      <c r="X36">
        <v>-573923581</v>
      </c>
      <c r="Y36">
        <f t="shared" si="20"/>
        <v>4.7E-2</v>
      </c>
      <c r="AA36">
        <v>75292.800000000003</v>
      </c>
      <c r="AB36">
        <v>0</v>
      </c>
      <c r="AC36">
        <v>0</v>
      </c>
      <c r="AD36">
        <v>0</v>
      </c>
      <c r="AE36">
        <v>7590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4.7E-2</v>
      </c>
      <c r="AU36" t="s">
        <v>6</v>
      </c>
      <c r="AV36">
        <v>0</v>
      </c>
      <c r="AW36">
        <v>2</v>
      </c>
      <c r="AX36">
        <v>92856898</v>
      </c>
      <c r="AY36">
        <v>1</v>
      </c>
      <c r="AZ36">
        <v>0</v>
      </c>
      <c r="BA36">
        <v>28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ROUND(Y36*Source!I41,7)</f>
        <v>0.162526</v>
      </c>
      <c r="CY36">
        <f>AA36</f>
        <v>75292.800000000003</v>
      </c>
      <c r="CZ36">
        <f>AE36</f>
        <v>7590</v>
      </c>
      <c r="DA36">
        <f>AI36</f>
        <v>9.92</v>
      </c>
      <c r="DB36">
        <f t="shared" si="21"/>
        <v>356.73</v>
      </c>
      <c r="DC36">
        <f t="shared" si="22"/>
        <v>0</v>
      </c>
      <c r="DD36" t="s">
        <v>6</v>
      </c>
      <c r="DE36" t="s">
        <v>6</v>
      </c>
      <c r="DF36">
        <f>ROUND(ROUND(AE36*AI36,0)*CX36,0)</f>
        <v>12237</v>
      </c>
      <c r="DG36">
        <f t="shared" si="23"/>
        <v>0</v>
      </c>
      <c r="DH36">
        <f t="shared" si="24"/>
        <v>0</v>
      </c>
      <c r="DI36">
        <f t="shared" si="19"/>
        <v>0</v>
      </c>
      <c r="DJ36">
        <f>DF36</f>
        <v>12237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ROW(Source!A41)</f>
        <v>41</v>
      </c>
      <c r="B37">
        <v>92856697</v>
      </c>
      <c r="C37">
        <v>92856880</v>
      </c>
      <c r="D37">
        <v>49554622</v>
      </c>
      <c r="E37">
        <v>1</v>
      </c>
      <c r="F37">
        <v>1</v>
      </c>
      <c r="G37">
        <v>1</v>
      </c>
      <c r="H37">
        <v>3</v>
      </c>
      <c r="I37" t="s">
        <v>337</v>
      </c>
      <c r="J37" t="s">
        <v>338</v>
      </c>
      <c r="K37" t="s">
        <v>339</v>
      </c>
      <c r="L37">
        <v>1348</v>
      </c>
      <c r="N37">
        <v>1009</v>
      </c>
      <c r="O37" t="s">
        <v>299</v>
      </c>
      <c r="P37" t="s">
        <v>299</v>
      </c>
      <c r="Q37">
        <v>1000</v>
      </c>
      <c r="W37">
        <v>0</v>
      </c>
      <c r="X37">
        <v>-238078035</v>
      </c>
      <c r="Y37">
        <f t="shared" si="20"/>
        <v>1.2600000000000001E-3</v>
      </c>
      <c r="AA37">
        <v>94736.1</v>
      </c>
      <c r="AB37">
        <v>0</v>
      </c>
      <c r="AC37">
        <v>0</v>
      </c>
      <c r="AD37">
        <v>0</v>
      </c>
      <c r="AE37">
        <v>9550.01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1.2600000000000001E-3</v>
      </c>
      <c r="AU37" t="s">
        <v>6</v>
      </c>
      <c r="AV37">
        <v>0</v>
      </c>
      <c r="AW37">
        <v>2</v>
      </c>
      <c r="AX37">
        <v>92856900</v>
      </c>
      <c r="AY37">
        <v>1</v>
      </c>
      <c r="AZ37">
        <v>0</v>
      </c>
      <c r="BA37">
        <v>30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ROUND(Y37*Source!I41,7)</f>
        <v>4.3571E-3</v>
      </c>
      <c r="CY37">
        <f>AA37</f>
        <v>94736.1</v>
      </c>
      <c r="CZ37">
        <f>AE37</f>
        <v>9550.01</v>
      </c>
      <c r="DA37">
        <f>AI37</f>
        <v>9.92</v>
      </c>
      <c r="DB37">
        <f t="shared" si="21"/>
        <v>12.03</v>
      </c>
      <c r="DC37">
        <f t="shared" si="22"/>
        <v>0</v>
      </c>
      <c r="DD37" t="s">
        <v>6</v>
      </c>
      <c r="DE37" t="s">
        <v>6</v>
      </c>
      <c r="DF37">
        <f>ROUND(ROUND(AE37*AI37,0)*CX37,0)</f>
        <v>413</v>
      </c>
      <c r="DG37">
        <f t="shared" si="23"/>
        <v>0</v>
      </c>
      <c r="DH37">
        <f t="shared" si="24"/>
        <v>0</v>
      </c>
      <c r="DI37">
        <f t="shared" si="19"/>
        <v>0</v>
      </c>
      <c r="DJ37">
        <f>DF37</f>
        <v>413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ROW(Source!A41)</f>
        <v>41</v>
      </c>
      <c r="B38">
        <v>92856697</v>
      </c>
      <c r="C38">
        <v>92856880</v>
      </c>
      <c r="D38">
        <v>0</v>
      </c>
      <c r="E38">
        <v>1</v>
      </c>
      <c r="F38">
        <v>1</v>
      </c>
      <c r="G38">
        <v>1</v>
      </c>
      <c r="H38">
        <v>3</v>
      </c>
      <c r="I38" t="s">
        <v>30</v>
      </c>
      <c r="J38" t="s">
        <v>6</v>
      </c>
      <c r="K38" t="s">
        <v>94</v>
      </c>
      <c r="L38">
        <v>1327</v>
      </c>
      <c r="N38">
        <v>1005</v>
      </c>
      <c r="O38" t="s">
        <v>95</v>
      </c>
      <c r="P38" t="s">
        <v>95</v>
      </c>
      <c r="Q38">
        <v>1</v>
      </c>
      <c r="W38">
        <v>0</v>
      </c>
      <c r="X38">
        <v>1601606326</v>
      </c>
      <c r="Y38">
        <f t="shared" si="20"/>
        <v>100</v>
      </c>
      <c r="AA38">
        <v>1153.8</v>
      </c>
      <c r="AB38">
        <v>0</v>
      </c>
      <c r="AC38">
        <v>0</v>
      </c>
      <c r="AD38">
        <v>0</v>
      </c>
      <c r="AE38">
        <v>116.31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6</v>
      </c>
      <c r="AT38">
        <v>100</v>
      </c>
      <c r="AU38" t="s">
        <v>6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6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ROUND(Y38*Source!I41,7)</f>
        <v>345.8</v>
      </c>
      <c r="CY38">
        <f>AA38</f>
        <v>1153.8</v>
      </c>
      <c r="CZ38">
        <f>AE38</f>
        <v>116.31</v>
      </c>
      <c r="DA38">
        <f>AI38</f>
        <v>9.92</v>
      </c>
      <c r="DB38">
        <f t="shared" si="21"/>
        <v>11631</v>
      </c>
      <c r="DC38">
        <f t="shared" si="22"/>
        <v>0</v>
      </c>
      <c r="DD38" t="s">
        <v>6</v>
      </c>
      <c r="DE38" t="s">
        <v>6</v>
      </c>
      <c r="DF38">
        <f>ROUND(ROUND(AE38*AI38,0)*CX38,0)</f>
        <v>399053</v>
      </c>
      <c r="DG38">
        <f t="shared" si="23"/>
        <v>0</v>
      </c>
      <c r="DH38">
        <f t="shared" si="24"/>
        <v>0</v>
      </c>
      <c r="DI38">
        <f t="shared" si="19"/>
        <v>0</v>
      </c>
      <c r="DJ38">
        <f>DF38</f>
        <v>399053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ROW(Source!A43)</f>
        <v>43</v>
      </c>
      <c r="B39">
        <v>92856697</v>
      </c>
      <c r="C39">
        <v>92856902</v>
      </c>
      <c r="D39">
        <v>49510737</v>
      </c>
      <c r="E39">
        <v>70</v>
      </c>
      <c r="F39">
        <v>1</v>
      </c>
      <c r="G39">
        <v>1</v>
      </c>
      <c r="H39">
        <v>1</v>
      </c>
      <c r="I39" t="s">
        <v>340</v>
      </c>
      <c r="J39" t="s">
        <v>6</v>
      </c>
      <c r="K39" t="s">
        <v>341</v>
      </c>
      <c r="L39">
        <v>1191</v>
      </c>
      <c r="N39">
        <v>1013</v>
      </c>
      <c r="O39" t="s">
        <v>283</v>
      </c>
      <c r="P39" t="s">
        <v>283</v>
      </c>
      <c r="Q39">
        <v>1</v>
      </c>
      <c r="W39">
        <v>0</v>
      </c>
      <c r="X39">
        <v>-1810713292</v>
      </c>
      <c r="Y39">
        <f t="shared" si="20"/>
        <v>15.2</v>
      </c>
      <c r="AA39">
        <v>0</v>
      </c>
      <c r="AB39">
        <v>0</v>
      </c>
      <c r="AC39">
        <v>0</v>
      </c>
      <c r="AD39">
        <v>411.72</v>
      </c>
      <c r="AE39">
        <v>0</v>
      </c>
      <c r="AF39">
        <v>0</v>
      </c>
      <c r="AG39">
        <v>0</v>
      </c>
      <c r="AH39">
        <v>9.18</v>
      </c>
      <c r="AI39">
        <v>1</v>
      </c>
      <c r="AJ39">
        <v>1</v>
      </c>
      <c r="AK39">
        <v>1</v>
      </c>
      <c r="AL39">
        <v>44.85</v>
      </c>
      <c r="AM39">
        <v>4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6</v>
      </c>
      <c r="AT39">
        <v>15.2</v>
      </c>
      <c r="AU39" t="s">
        <v>6</v>
      </c>
      <c r="AV39">
        <v>1</v>
      </c>
      <c r="AW39">
        <v>2</v>
      </c>
      <c r="AX39">
        <v>92856907</v>
      </c>
      <c r="AY39">
        <v>1</v>
      </c>
      <c r="AZ39">
        <v>0</v>
      </c>
      <c r="BA39">
        <v>31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ROUND(AT39*Source!I43*AH39*AL39,0)</f>
        <v>26472</v>
      </c>
      <c r="CV39">
        <f>ROUND(Y39*Source!I43,7)</f>
        <v>64.296000000000006</v>
      </c>
      <c r="CW39">
        <v>0</v>
      </c>
      <c r="CX39">
        <f>ROUND(Y39*Source!I43,7)</f>
        <v>64.296000000000006</v>
      </c>
      <c r="CY39">
        <f>AD39</f>
        <v>411.72</v>
      </c>
      <c r="CZ39">
        <f>AH39</f>
        <v>9.18</v>
      </c>
      <c r="DA39">
        <f>AL39</f>
        <v>44.85</v>
      </c>
      <c r="DB39">
        <f t="shared" si="21"/>
        <v>139.54</v>
      </c>
      <c r="DC39">
        <f t="shared" si="22"/>
        <v>0</v>
      </c>
      <c r="DD39" t="s">
        <v>6</v>
      </c>
      <c r="DE39" t="s">
        <v>6</v>
      </c>
      <c r="DF39">
        <f>ROUND(ROUND(AE39,0)*CX39,0)</f>
        <v>0</v>
      </c>
      <c r="DG39">
        <f t="shared" si="23"/>
        <v>0</v>
      </c>
      <c r="DH39">
        <f t="shared" si="24"/>
        <v>0</v>
      </c>
      <c r="DI39">
        <f>ROUND(ROUND(AH39*AL39,0)*CX39,0)</f>
        <v>26490</v>
      </c>
      <c r="DJ39">
        <f>DI39</f>
        <v>26490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ROW(Source!A43)</f>
        <v>43</v>
      </c>
      <c r="B40">
        <v>92856697</v>
      </c>
      <c r="C40">
        <v>92856902</v>
      </c>
      <c r="D40">
        <v>49525697</v>
      </c>
      <c r="E40">
        <v>1</v>
      </c>
      <c r="F40">
        <v>1</v>
      </c>
      <c r="G40">
        <v>1</v>
      </c>
      <c r="H40">
        <v>3</v>
      </c>
      <c r="I40" t="s">
        <v>342</v>
      </c>
      <c r="J40" t="s">
        <v>343</v>
      </c>
      <c r="K40" t="s">
        <v>344</v>
      </c>
      <c r="L40">
        <v>1425</v>
      </c>
      <c r="N40">
        <v>1013</v>
      </c>
      <c r="O40" t="s">
        <v>75</v>
      </c>
      <c r="P40" t="s">
        <v>75</v>
      </c>
      <c r="Q40">
        <v>1</v>
      </c>
      <c r="W40">
        <v>0</v>
      </c>
      <c r="X40">
        <v>1343353334</v>
      </c>
      <c r="Y40">
        <f t="shared" si="20"/>
        <v>1.75</v>
      </c>
      <c r="AA40">
        <v>79.36</v>
      </c>
      <c r="AB40">
        <v>0</v>
      </c>
      <c r="AC40">
        <v>0</v>
      </c>
      <c r="AD40">
        <v>0</v>
      </c>
      <c r="AE40">
        <v>8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4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6</v>
      </c>
      <c r="AT40">
        <v>1.75</v>
      </c>
      <c r="AU40" t="s">
        <v>6</v>
      </c>
      <c r="AV40">
        <v>0</v>
      </c>
      <c r="AW40">
        <v>2</v>
      </c>
      <c r="AX40">
        <v>92856908</v>
      </c>
      <c r="AY40">
        <v>1</v>
      </c>
      <c r="AZ40">
        <v>0</v>
      </c>
      <c r="BA40">
        <v>32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ROUND(Y40*Source!I43,7)</f>
        <v>7.4024999999999999</v>
      </c>
      <c r="CY40">
        <f>AA40</f>
        <v>79.36</v>
      </c>
      <c r="CZ40">
        <f>AE40</f>
        <v>8</v>
      </c>
      <c r="DA40">
        <f>AI40</f>
        <v>9.92</v>
      </c>
      <c r="DB40">
        <f t="shared" si="21"/>
        <v>14</v>
      </c>
      <c r="DC40">
        <f t="shared" si="22"/>
        <v>0</v>
      </c>
      <c r="DD40" t="s">
        <v>6</v>
      </c>
      <c r="DE40" t="s">
        <v>6</v>
      </c>
      <c r="DF40">
        <f>ROUND(ROUND(AE40*AI40,0)*CX40,0)</f>
        <v>585</v>
      </c>
      <c r="DG40">
        <f t="shared" si="23"/>
        <v>0</v>
      </c>
      <c r="DH40">
        <f t="shared" si="24"/>
        <v>0</v>
      </c>
      <c r="DI40">
        <f>ROUND(ROUND(AH40,0)*CX40,0)</f>
        <v>0</v>
      </c>
      <c r="DJ40">
        <f>DF40</f>
        <v>585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ROW(Source!A43)</f>
        <v>43</v>
      </c>
      <c r="B41">
        <v>92856697</v>
      </c>
      <c r="C41">
        <v>92856902</v>
      </c>
      <c r="D41">
        <v>49515638</v>
      </c>
      <c r="E41">
        <v>70</v>
      </c>
      <c r="F41">
        <v>1</v>
      </c>
      <c r="G41">
        <v>1</v>
      </c>
      <c r="H41">
        <v>3</v>
      </c>
      <c r="I41" t="s">
        <v>306</v>
      </c>
      <c r="J41" t="s">
        <v>6</v>
      </c>
      <c r="K41" t="s">
        <v>307</v>
      </c>
      <c r="L41">
        <v>1374</v>
      </c>
      <c r="N41">
        <v>1013</v>
      </c>
      <c r="O41" t="s">
        <v>162</v>
      </c>
      <c r="P41" t="s">
        <v>162</v>
      </c>
      <c r="Q41">
        <v>1</v>
      </c>
      <c r="W41">
        <v>0</v>
      </c>
      <c r="X41">
        <v>-1731369543</v>
      </c>
      <c r="Y41">
        <f t="shared" si="20"/>
        <v>2.79</v>
      </c>
      <c r="AA41">
        <v>9.92</v>
      </c>
      <c r="AB41">
        <v>0</v>
      </c>
      <c r="AC41">
        <v>0</v>
      </c>
      <c r="AD41">
        <v>0</v>
      </c>
      <c r="AE41">
        <v>1</v>
      </c>
      <c r="AF41">
        <v>0</v>
      </c>
      <c r="AG41">
        <v>0</v>
      </c>
      <c r="AH41">
        <v>0</v>
      </c>
      <c r="AI41">
        <v>9.92</v>
      </c>
      <c r="AJ41">
        <v>1</v>
      </c>
      <c r="AK41">
        <v>1</v>
      </c>
      <c r="AL41">
        <v>1</v>
      </c>
      <c r="AM41">
        <v>4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6</v>
      </c>
      <c r="AT41">
        <v>2.79</v>
      </c>
      <c r="AU41" t="s">
        <v>6</v>
      </c>
      <c r="AV41">
        <v>0</v>
      </c>
      <c r="AW41">
        <v>2</v>
      </c>
      <c r="AX41">
        <v>92856909</v>
      </c>
      <c r="AY41">
        <v>1</v>
      </c>
      <c r="AZ41">
        <v>0</v>
      </c>
      <c r="BA41">
        <v>33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ROUND(Y41*Source!I43,7)</f>
        <v>11.8017</v>
      </c>
      <c r="CY41">
        <f>AA41</f>
        <v>9.92</v>
      </c>
      <c r="CZ41">
        <f>AE41</f>
        <v>1</v>
      </c>
      <c r="DA41">
        <f>AI41</f>
        <v>9.92</v>
      </c>
      <c r="DB41">
        <f t="shared" si="21"/>
        <v>2.79</v>
      </c>
      <c r="DC41">
        <f t="shared" si="22"/>
        <v>0</v>
      </c>
      <c r="DD41" t="s">
        <v>6</v>
      </c>
      <c r="DE41" t="s">
        <v>6</v>
      </c>
      <c r="DF41">
        <f>ROUND(ROUND(AE41*AI41,0)*CX41,0)</f>
        <v>118</v>
      </c>
      <c r="DG41">
        <f t="shared" si="23"/>
        <v>0</v>
      </c>
      <c r="DH41">
        <f t="shared" si="24"/>
        <v>0</v>
      </c>
      <c r="DI41">
        <f>ROUND(ROUND(AH41,0)*CX41,0)</f>
        <v>0</v>
      </c>
      <c r="DJ41">
        <f>DF41</f>
        <v>118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ROW(Source!A43)</f>
        <v>43</v>
      </c>
      <c r="B42">
        <v>92856697</v>
      </c>
      <c r="C42">
        <v>92856902</v>
      </c>
      <c r="D42">
        <v>0</v>
      </c>
      <c r="E42">
        <v>1</v>
      </c>
      <c r="F42">
        <v>1</v>
      </c>
      <c r="G42">
        <v>1</v>
      </c>
      <c r="H42">
        <v>3</v>
      </c>
      <c r="I42" t="s">
        <v>81</v>
      </c>
      <c r="J42" t="s">
        <v>6</v>
      </c>
      <c r="K42" t="s">
        <v>103</v>
      </c>
      <c r="L42">
        <v>1301</v>
      </c>
      <c r="N42">
        <v>1003</v>
      </c>
      <c r="O42" t="s">
        <v>104</v>
      </c>
      <c r="P42" t="s">
        <v>104</v>
      </c>
      <c r="Q42">
        <v>1</v>
      </c>
      <c r="W42">
        <v>0</v>
      </c>
      <c r="X42">
        <v>1597994791</v>
      </c>
      <c r="Y42">
        <f t="shared" si="20"/>
        <v>100</v>
      </c>
      <c r="AA42">
        <v>23.58</v>
      </c>
      <c r="AB42">
        <v>0</v>
      </c>
      <c r="AC42">
        <v>0</v>
      </c>
      <c r="AD42">
        <v>0</v>
      </c>
      <c r="AE42">
        <v>24.799999999999997</v>
      </c>
      <c r="AF42">
        <v>0</v>
      </c>
      <c r="AG42">
        <v>0</v>
      </c>
      <c r="AH42">
        <v>0</v>
      </c>
      <c r="AI42">
        <v>9.92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6</v>
      </c>
      <c r="AT42">
        <v>100</v>
      </c>
      <c r="AU42" t="s">
        <v>6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ROUND(Y42*Source!I43,7)</f>
        <v>423</v>
      </c>
      <c r="CY42">
        <f>AA42</f>
        <v>23.58</v>
      </c>
      <c r="CZ42">
        <f>AE42</f>
        <v>24.799999999999997</v>
      </c>
      <c r="DA42">
        <f>AI42</f>
        <v>9.92</v>
      </c>
      <c r="DB42">
        <f t="shared" si="21"/>
        <v>2480</v>
      </c>
      <c r="DC42">
        <f t="shared" si="22"/>
        <v>0</v>
      </c>
      <c r="DD42" t="s">
        <v>6</v>
      </c>
      <c r="DE42" t="s">
        <v>6</v>
      </c>
      <c r="DF42">
        <f>ROUND(ROUND(AE42*AI42,0)*CX42,0)</f>
        <v>104058</v>
      </c>
      <c r="DG42">
        <f t="shared" si="23"/>
        <v>0</v>
      </c>
      <c r="DH42">
        <f t="shared" si="24"/>
        <v>0</v>
      </c>
      <c r="DI42">
        <f>ROUND(ROUND(AH42,0)*CX42,0)</f>
        <v>0</v>
      </c>
      <c r="DJ42">
        <f>DF42</f>
        <v>104058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ROW(Source!A45)</f>
        <v>45</v>
      </c>
      <c r="B43">
        <v>92856697</v>
      </c>
      <c r="C43">
        <v>92856911</v>
      </c>
      <c r="D43">
        <v>49510749</v>
      </c>
      <c r="E43">
        <v>70</v>
      </c>
      <c r="F43">
        <v>1</v>
      </c>
      <c r="G43">
        <v>1</v>
      </c>
      <c r="H43">
        <v>1</v>
      </c>
      <c r="I43" t="s">
        <v>345</v>
      </c>
      <c r="J43" t="s">
        <v>6</v>
      </c>
      <c r="K43" t="s">
        <v>346</v>
      </c>
      <c r="L43">
        <v>1191</v>
      </c>
      <c r="N43">
        <v>1013</v>
      </c>
      <c r="O43" t="s">
        <v>283</v>
      </c>
      <c r="P43" t="s">
        <v>283</v>
      </c>
      <c r="Q43">
        <v>1</v>
      </c>
      <c r="W43">
        <v>0</v>
      </c>
      <c r="X43">
        <v>-2012709214</v>
      </c>
      <c r="Y43">
        <f t="shared" si="20"/>
        <v>15.28</v>
      </c>
      <c r="AA43">
        <v>0</v>
      </c>
      <c r="AB43">
        <v>0</v>
      </c>
      <c r="AC43">
        <v>0</v>
      </c>
      <c r="AD43">
        <v>421.59</v>
      </c>
      <c r="AE43">
        <v>0</v>
      </c>
      <c r="AF43">
        <v>0</v>
      </c>
      <c r="AG43">
        <v>0</v>
      </c>
      <c r="AH43">
        <v>9.4</v>
      </c>
      <c r="AI43">
        <v>1</v>
      </c>
      <c r="AJ43">
        <v>1</v>
      </c>
      <c r="AK43">
        <v>1</v>
      </c>
      <c r="AL43">
        <v>44.85</v>
      </c>
      <c r="AM43">
        <v>4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6</v>
      </c>
      <c r="AT43">
        <v>15.28</v>
      </c>
      <c r="AU43" t="s">
        <v>6</v>
      </c>
      <c r="AV43">
        <v>1</v>
      </c>
      <c r="AW43">
        <v>2</v>
      </c>
      <c r="AX43">
        <v>92856921</v>
      </c>
      <c r="AY43">
        <v>1</v>
      </c>
      <c r="AZ43">
        <v>0</v>
      </c>
      <c r="BA43">
        <v>34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ROUND(AT43*Source!I45*AH43*AL43,0)</f>
        <v>23094</v>
      </c>
      <c r="CV43">
        <f>ROUND(Y43*Source!I45,7)</f>
        <v>54.778799999999997</v>
      </c>
      <c r="CW43">
        <v>0</v>
      </c>
      <c r="CX43">
        <f>ROUND(Y43*Source!I45,7)</f>
        <v>54.778799999999997</v>
      </c>
      <c r="CY43">
        <f>AD43</f>
        <v>421.59</v>
      </c>
      <c r="CZ43">
        <f>AH43</f>
        <v>9.4</v>
      </c>
      <c r="DA43">
        <f>AL43</f>
        <v>44.85</v>
      </c>
      <c r="DB43">
        <f t="shared" si="21"/>
        <v>143.63</v>
      </c>
      <c r="DC43">
        <f t="shared" si="22"/>
        <v>0</v>
      </c>
      <c r="DD43" t="s">
        <v>6</v>
      </c>
      <c r="DE43" t="s">
        <v>6</v>
      </c>
      <c r="DF43">
        <f>ROUND(ROUND(AE43,0)*CX43,0)</f>
        <v>0</v>
      </c>
      <c r="DG43">
        <f t="shared" si="23"/>
        <v>0</v>
      </c>
      <c r="DH43">
        <f t="shared" si="24"/>
        <v>0</v>
      </c>
      <c r="DI43">
        <f>ROUND(ROUND(AH43*AL43,0)*CX43,0)</f>
        <v>23117</v>
      </c>
      <c r="DJ43">
        <f>DI43</f>
        <v>23117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ROW(Source!A45)</f>
        <v>45</v>
      </c>
      <c r="B44">
        <v>92856697</v>
      </c>
      <c r="C44">
        <v>92856911</v>
      </c>
      <c r="D44">
        <v>49510905</v>
      </c>
      <c r="E44">
        <v>70</v>
      </c>
      <c r="F44">
        <v>1</v>
      </c>
      <c r="G44">
        <v>1</v>
      </c>
      <c r="H44">
        <v>1</v>
      </c>
      <c r="I44" t="s">
        <v>284</v>
      </c>
      <c r="J44" t="s">
        <v>6</v>
      </c>
      <c r="K44" t="s">
        <v>285</v>
      </c>
      <c r="L44">
        <v>1191</v>
      </c>
      <c r="N44">
        <v>1013</v>
      </c>
      <c r="O44" t="s">
        <v>283</v>
      </c>
      <c r="P44" t="s">
        <v>283</v>
      </c>
      <c r="Q44">
        <v>1</v>
      </c>
      <c r="W44">
        <v>0</v>
      </c>
      <c r="X44">
        <v>-1417349443</v>
      </c>
      <c r="Y44">
        <f t="shared" si="20"/>
        <v>0.18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44.85</v>
      </c>
      <c r="AL44">
        <v>1</v>
      </c>
      <c r="AM44">
        <v>4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6</v>
      </c>
      <c r="AT44">
        <v>0.18</v>
      </c>
      <c r="AU44" t="s">
        <v>6</v>
      </c>
      <c r="AV44">
        <v>2</v>
      </c>
      <c r="AW44">
        <v>2</v>
      </c>
      <c r="AX44">
        <v>92856922</v>
      </c>
      <c r="AY44">
        <v>1</v>
      </c>
      <c r="AZ44">
        <v>0</v>
      </c>
      <c r="BA44">
        <v>35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ROUND(Y44*Source!I45,7)</f>
        <v>0.64529999999999998</v>
      </c>
      <c r="CY44">
        <f>AD44</f>
        <v>0</v>
      </c>
      <c r="CZ44">
        <f>AH44</f>
        <v>0</v>
      </c>
      <c r="DA44">
        <f>AL44</f>
        <v>1</v>
      </c>
      <c r="DB44">
        <f t="shared" si="21"/>
        <v>0</v>
      </c>
      <c r="DC44">
        <f t="shared" si="22"/>
        <v>0</v>
      </c>
      <c r="DD44" t="s">
        <v>6</v>
      </c>
      <c r="DE44" t="s">
        <v>6</v>
      </c>
      <c r="DF44">
        <f>ROUND(ROUND(AE44,0)*CX44,0)</f>
        <v>0</v>
      </c>
      <c r="DG44">
        <f t="shared" si="23"/>
        <v>0</v>
      </c>
      <c r="DH44">
        <f>ROUND(ROUND(AG44*AK44,0)*CX44,0)</f>
        <v>0</v>
      </c>
      <c r="DI44">
        <f t="shared" ref="DI44:DI51" si="25">ROUND(ROUND(AH44,0)*CX44,0)</f>
        <v>0</v>
      </c>
      <c r="DJ44">
        <f>DI44</f>
        <v>0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ROW(Source!A45)</f>
        <v>45</v>
      </c>
      <c r="B45">
        <v>92856697</v>
      </c>
      <c r="C45">
        <v>92856911</v>
      </c>
      <c r="D45">
        <v>49672573</v>
      </c>
      <c r="E45">
        <v>1</v>
      </c>
      <c r="F45">
        <v>1</v>
      </c>
      <c r="G45">
        <v>1</v>
      </c>
      <c r="H45">
        <v>2</v>
      </c>
      <c r="I45" t="s">
        <v>308</v>
      </c>
      <c r="J45" t="s">
        <v>309</v>
      </c>
      <c r="K45" t="s">
        <v>310</v>
      </c>
      <c r="L45">
        <v>1367</v>
      </c>
      <c r="N45">
        <v>1011</v>
      </c>
      <c r="O45" t="s">
        <v>289</v>
      </c>
      <c r="P45" t="s">
        <v>289</v>
      </c>
      <c r="Q45">
        <v>1</v>
      </c>
      <c r="W45">
        <v>0</v>
      </c>
      <c r="X45">
        <v>-430484415</v>
      </c>
      <c r="Y45">
        <f t="shared" si="20"/>
        <v>0.09</v>
      </c>
      <c r="AA45">
        <v>0</v>
      </c>
      <c r="AB45">
        <v>1814.09</v>
      </c>
      <c r="AC45">
        <v>605.48</v>
      </c>
      <c r="AD45">
        <v>0</v>
      </c>
      <c r="AE45">
        <v>0</v>
      </c>
      <c r="AF45">
        <v>115.4</v>
      </c>
      <c r="AG45">
        <v>13.5</v>
      </c>
      <c r="AH45">
        <v>0</v>
      </c>
      <c r="AI45">
        <v>1</v>
      </c>
      <c r="AJ45">
        <v>15.72</v>
      </c>
      <c r="AK45">
        <v>44.85</v>
      </c>
      <c r="AL45">
        <v>1</v>
      </c>
      <c r="AM45">
        <v>4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6</v>
      </c>
      <c r="AT45">
        <v>0.09</v>
      </c>
      <c r="AU45" t="s">
        <v>6</v>
      </c>
      <c r="AV45">
        <v>0</v>
      </c>
      <c r="AW45">
        <v>2</v>
      </c>
      <c r="AX45">
        <v>92856923</v>
      </c>
      <c r="AY45">
        <v>1</v>
      </c>
      <c r="AZ45">
        <v>0</v>
      </c>
      <c r="BA45">
        <v>36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ROUND(Y45*Source!I45*DO45,7)</f>
        <v>0</v>
      </c>
      <c r="CX45">
        <f>ROUND(Y45*Source!I45,7)</f>
        <v>0.32264999999999999</v>
      </c>
      <c r="CY45">
        <f>AB45</f>
        <v>1814.09</v>
      </c>
      <c r="CZ45">
        <f>AF45</f>
        <v>115.4</v>
      </c>
      <c r="DA45">
        <f>AJ45</f>
        <v>15.72</v>
      </c>
      <c r="DB45">
        <f t="shared" si="21"/>
        <v>10.39</v>
      </c>
      <c r="DC45">
        <f t="shared" si="22"/>
        <v>1.22</v>
      </c>
      <c r="DD45" t="s">
        <v>6</v>
      </c>
      <c r="DE45" t="s">
        <v>6</v>
      </c>
      <c r="DF45">
        <f>ROUND(ROUND(AE45,0)*CX45,0)</f>
        <v>0</v>
      </c>
      <c r="DG45">
        <f>ROUND(ROUND(AF45*AJ45,0)*CX45,0)</f>
        <v>585</v>
      </c>
      <c r="DH45">
        <f>ROUND(ROUND(AG45*AK45,0)*CX45,0)</f>
        <v>195</v>
      </c>
      <c r="DI45">
        <f t="shared" si="25"/>
        <v>0</v>
      </c>
      <c r="DJ45">
        <f>DG45</f>
        <v>585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ROW(Source!A45)</f>
        <v>45</v>
      </c>
      <c r="B46">
        <v>92856697</v>
      </c>
      <c r="C46">
        <v>92856911</v>
      </c>
      <c r="D46">
        <v>49673503</v>
      </c>
      <c r="E46">
        <v>1</v>
      </c>
      <c r="F46">
        <v>1</v>
      </c>
      <c r="G46">
        <v>1</v>
      </c>
      <c r="H46">
        <v>2</v>
      </c>
      <c r="I46" t="s">
        <v>290</v>
      </c>
      <c r="J46" t="s">
        <v>291</v>
      </c>
      <c r="K46" t="s">
        <v>292</v>
      </c>
      <c r="L46">
        <v>1367</v>
      </c>
      <c r="N46">
        <v>1011</v>
      </c>
      <c r="O46" t="s">
        <v>289</v>
      </c>
      <c r="P46" t="s">
        <v>289</v>
      </c>
      <c r="Q46">
        <v>1</v>
      </c>
      <c r="W46">
        <v>0</v>
      </c>
      <c r="X46">
        <v>509054691</v>
      </c>
      <c r="Y46">
        <f t="shared" si="20"/>
        <v>0.09</v>
      </c>
      <c r="AA46">
        <v>0</v>
      </c>
      <c r="AB46">
        <v>1032.96</v>
      </c>
      <c r="AC46">
        <v>520.26</v>
      </c>
      <c r="AD46">
        <v>0</v>
      </c>
      <c r="AE46">
        <v>0</v>
      </c>
      <c r="AF46">
        <v>65.709999999999994</v>
      </c>
      <c r="AG46">
        <v>11.6</v>
      </c>
      <c r="AH46">
        <v>0</v>
      </c>
      <c r="AI46">
        <v>1</v>
      </c>
      <c r="AJ46">
        <v>15.72</v>
      </c>
      <c r="AK46">
        <v>44.85</v>
      </c>
      <c r="AL46">
        <v>1</v>
      </c>
      <c r="AM46">
        <v>4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6</v>
      </c>
      <c r="AT46">
        <v>0.09</v>
      </c>
      <c r="AU46" t="s">
        <v>6</v>
      </c>
      <c r="AV46">
        <v>0</v>
      </c>
      <c r="AW46">
        <v>2</v>
      </c>
      <c r="AX46">
        <v>92856924</v>
      </c>
      <c r="AY46">
        <v>1</v>
      </c>
      <c r="AZ46">
        <v>0</v>
      </c>
      <c r="BA46">
        <v>37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ROUND(Y46*Source!I45*DO46,7)</f>
        <v>0</v>
      </c>
      <c r="CX46">
        <f>ROUND(Y46*Source!I45,7)</f>
        <v>0.32264999999999999</v>
      </c>
      <c r="CY46">
        <f>AB46</f>
        <v>1032.96</v>
      </c>
      <c r="CZ46">
        <f>AF46</f>
        <v>65.709999999999994</v>
      </c>
      <c r="DA46">
        <f>AJ46</f>
        <v>15.72</v>
      </c>
      <c r="DB46">
        <f t="shared" si="21"/>
        <v>5.91</v>
      </c>
      <c r="DC46">
        <f t="shared" si="22"/>
        <v>1.04</v>
      </c>
      <c r="DD46" t="s">
        <v>6</v>
      </c>
      <c r="DE46" t="s">
        <v>6</v>
      </c>
      <c r="DF46">
        <f>ROUND(ROUND(AE46,0)*CX46,0)</f>
        <v>0</v>
      </c>
      <c r="DG46">
        <f>ROUND(ROUND(AF46*AJ46,0)*CX46,0)</f>
        <v>333</v>
      </c>
      <c r="DH46">
        <f>ROUND(ROUND(AG46*AK46,0)*CX46,0)</f>
        <v>168</v>
      </c>
      <c r="DI46">
        <f t="shared" si="25"/>
        <v>0</v>
      </c>
      <c r="DJ46">
        <f>DG46</f>
        <v>333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ROW(Source!A45)</f>
        <v>45</v>
      </c>
      <c r="B47">
        <v>92856697</v>
      </c>
      <c r="C47">
        <v>92856911</v>
      </c>
      <c r="D47">
        <v>49528529</v>
      </c>
      <c r="E47">
        <v>1</v>
      </c>
      <c r="F47">
        <v>1</v>
      </c>
      <c r="G47">
        <v>1</v>
      </c>
      <c r="H47">
        <v>3</v>
      </c>
      <c r="I47" t="s">
        <v>347</v>
      </c>
      <c r="J47" t="s">
        <v>348</v>
      </c>
      <c r="K47" t="s">
        <v>349</v>
      </c>
      <c r="L47">
        <v>1339</v>
      </c>
      <c r="N47">
        <v>1007</v>
      </c>
      <c r="O47" t="s">
        <v>148</v>
      </c>
      <c r="P47" t="s">
        <v>148</v>
      </c>
      <c r="Q47">
        <v>1</v>
      </c>
      <c r="W47">
        <v>0</v>
      </c>
      <c r="X47">
        <v>1129920326</v>
      </c>
      <c r="Y47">
        <f t="shared" si="20"/>
        <v>2.1000000000000001E-2</v>
      </c>
      <c r="AA47">
        <v>5952</v>
      </c>
      <c r="AB47">
        <v>0</v>
      </c>
      <c r="AC47">
        <v>0</v>
      </c>
      <c r="AD47">
        <v>0</v>
      </c>
      <c r="AE47">
        <v>600</v>
      </c>
      <c r="AF47">
        <v>0</v>
      </c>
      <c r="AG47">
        <v>0</v>
      </c>
      <c r="AH47">
        <v>0</v>
      </c>
      <c r="AI47">
        <v>9.92</v>
      </c>
      <c r="AJ47">
        <v>1</v>
      </c>
      <c r="AK47">
        <v>1</v>
      </c>
      <c r="AL47">
        <v>1</v>
      </c>
      <c r="AM47">
        <v>4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2.1000000000000001E-2</v>
      </c>
      <c r="AU47" t="s">
        <v>6</v>
      </c>
      <c r="AV47">
        <v>0</v>
      </c>
      <c r="AW47">
        <v>2</v>
      </c>
      <c r="AX47">
        <v>92856925</v>
      </c>
      <c r="AY47">
        <v>1</v>
      </c>
      <c r="AZ47">
        <v>0</v>
      </c>
      <c r="BA47">
        <v>38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ROUND(Y47*Source!I45,7)</f>
        <v>7.5285000000000005E-2</v>
      </c>
      <c r="CY47">
        <f>AA47</f>
        <v>5952</v>
      </c>
      <c r="CZ47">
        <f>AE47</f>
        <v>600</v>
      </c>
      <c r="DA47">
        <f>AI47</f>
        <v>9.92</v>
      </c>
      <c r="DB47">
        <f t="shared" si="21"/>
        <v>12.6</v>
      </c>
      <c r="DC47">
        <f t="shared" si="22"/>
        <v>0</v>
      </c>
      <c r="DD47" t="s">
        <v>6</v>
      </c>
      <c r="DE47" t="s">
        <v>6</v>
      </c>
      <c r="DF47">
        <f>ROUND(ROUND(AE47*AI47,0)*CX47,0)</f>
        <v>448</v>
      </c>
      <c r="DG47">
        <f t="shared" ref="DG47:DG53" si="26">ROUND(ROUND(AF47,0)*CX47,0)</f>
        <v>0</v>
      </c>
      <c r="DH47">
        <f t="shared" ref="DH47:DH52" si="27">ROUND(ROUND(AG47,0)*CX47,0)</f>
        <v>0</v>
      </c>
      <c r="DI47">
        <f t="shared" si="25"/>
        <v>0</v>
      </c>
      <c r="DJ47">
        <f>DF47</f>
        <v>448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ROW(Source!A45)</f>
        <v>45</v>
      </c>
      <c r="B48">
        <v>92856697</v>
      </c>
      <c r="C48">
        <v>92856911</v>
      </c>
      <c r="D48">
        <v>49553369</v>
      </c>
      <c r="E48">
        <v>1</v>
      </c>
      <c r="F48">
        <v>1</v>
      </c>
      <c r="G48">
        <v>1</v>
      </c>
      <c r="H48">
        <v>3</v>
      </c>
      <c r="I48" t="s">
        <v>350</v>
      </c>
      <c r="J48" t="s">
        <v>351</v>
      </c>
      <c r="K48" t="s">
        <v>352</v>
      </c>
      <c r="L48">
        <v>1346</v>
      </c>
      <c r="N48">
        <v>1009</v>
      </c>
      <c r="O48" t="s">
        <v>305</v>
      </c>
      <c r="P48" t="s">
        <v>305</v>
      </c>
      <c r="Q48">
        <v>1</v>
      </c>
      <c r="W48">
        <v>0</v>
      </c>
      <c r="X48">
        <v>931533788</v>
      </c>
      <c r="Y48">
        <f t="shared" si="20"/>
        <v>0.2</v>
      </c>
      <c r="AA48">
        <v>255.94</v>
      </c>
      <c r="AB48">
        <v>0</v>
      </c>
      <c r="AC48">
        <v>0</v>
      </c>
      <c r="AD48">
        <v>0</v>
      </c>
      <c r="AE48">
        <v>25.8</v>
      </c>
      <c r="AF48">
        <v>0</v>
      </c>
      <c r="AG48">
        <v>0</v>
      </c>
      <c r="AH48">
        <v>0</v>
      </c>
      <c r="AI48">
        <v>9.92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6</v>
      </c>
      <c r="AT48">
        <v>0.2</v>
      </c>
      <c r="AU48" t="s">
        <v>6</v>
      </c>
      <c r="AV48">
        <v>0</v>
      </c>
      <c r="AW48">
        <v>2</v>
      </c>
      <c r="AX48">
        <v>92856926</v>
      </c>
      <c r="AY48">
        <v>1</v>
      </c>
      <c r="AZ48">
        <v>0</v>
      </c>
      <c r="BA48">
        <v>39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ROUND(Y48*Source!I45,7)</f>
        <v>0.71699999999999997</v>
      </c>
      <c r="CY48">
        <f>AA48</f>
        <v>255.94</v>
      </c>
      <c r="CZ48">
        <f>AE48</f>
        <v>25.8</v>
      </c>
      <c r="DA48">
        <f>AI48</f>
        <v>9.92</v>
      </c>
      <c r="DB48">
        <f t="shared" si="21"/>
        <v>5.16</v>
      </c>
      <c r="DC48">
        <f t="shared" si="22"/>
        <v>0</v>
      </c>
      <c r="DD48" t="s">
        <v>6</v>
      </c>
      <c r="DE48" t="s">
        <v>6</v>
      </c>
      <c r="DF48">
        <f>ROUND(ROUND(AE48*AI48,0)*CX48,0)</f>
        <v>184</v>
      </c>
      <c r="DG48">
        <f t="shared" si="26"/>
        <v>0</v>
      </c>
      <c r="DH48">
        <f t="shared" si="27"/>
        <v>0</v>
      </c>
      <c r="DI48">
        <f t="shared" si="25"/>
        <v>0</v>
      </c>
      <c r="DJ48">
        <f>DF48</f>
        <v>184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ROW(Source!A45)</f>
        <v>45</v>
      </c>
      <c r="B49">
        <v>92856697</v>
      </c>
      <c r="C49">
        <v>92856911</v>
      </c>
      <c r="D49">
        <v>49569465</v>
      </c>
      <c r="E49">
        <v>1</v>
      </c>
      <c r="F49">
        <v>1</v>
      </c>
      <c r="G49">
        <v>1</v>
      </c>
      <c r="H49">
        <v>3</v>
      </c>
      <c r="I49" t="s">
        <v>116</v>
      </c>
      <c r="J49" t="s">
        <v>118</v>
      </c>
      <c r="K49" t="s">
        <v>117</v>
      </c>
      <c r="L49">
        <v>1455</v>
      </c>
      <c r="N49">
        <v>1013</v>
      </c>
      <c r="O49" t="s">
        <v>51</v>
      </c>
      <c r="P49" t="s">
        <v>51</v>
      </c>
      <c r="Q49">
        <v>1</v>
      </c>
      <c r="W49">
        <v>0</v>
      </c>
      <c r="X49">
        <v>1748677643</v>
      </c>
      <c r="Y49">
        <f t="shared" si="20"/>
        <v>8.5913528600000006</v>
      </c>
      <c r="AA49">
        <v>853.12</v>
      </c>
      <c r="AB49">
        <v>0</v>
      </c>
      <c r="AC49">
        <v>0</v>
      </c>
      <c r="AD49">
        <v>0</v>
      </c>
      <c r="AE49">
        <v>86</v>
      </c>
      <c r="AF49">
        <v>0</v>
      </c>
      <c r="AG49">
        <v>0</v>
      </c>
      <c r="AH49">
        <v>0</v>
      </c>
      <c r="AI49">
        <v>9.92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6</v>
      </c>
      <c r="AT49">
        <v>8.5913528600000006</v>
      </c>
      <c r="AU49" t="s">
        <v>6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6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ROUND(Y49*Source!I45,7)</f>
        <v>30.8</v>
      </c>
      <c r="CY49">
        <f>AA49</f>
        <v>853.12</v>
      </c>
      <c r="CZ49">
        <f>AE49</f>
        <v>86</v>
      </c>
      <c r="DA49">
        <f>AI49</f>
        <v>9.92</v>
      </c>
      <c r="DB49">
        <f t="shared" si="21"/>
        <v>738.86</v>
      </c>
      <c r="DC49">
        <f t="shared" si="22"/>
        <v>0</v>
      </c>
      <c r="DD49" t="s">
        <v>6</v>
      </c>
      <c r="DE49" t="s">
        <v>6</v>
      </c>
      <c r="DF49">
        <f>ROUND(ROUND(AE49*AI49,0)*CX49,0)</f>
        <v>26272</v>
      </c>
      <c r="DG49">
        <f t="shared" si="26"/>
        <v>0</v>
      </c>
      <c r="DH49">
        <f t="shared" si="27"/>
        <v>0</v>
      </c>
      <c r="DI49">
        <f t="shared" si="25"/>
        <v>0</v>
      </c>
      <c r="DJ49">
        <f>DF49</f>
        <v>26272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ROW(Source!A45)</f>
        <v>45</v>
      </c>
      <c r="B50">
        <v>92856697</v>
      </c>
      <c r="C50">
        <v>92856911</v>
      </c>
      <c r="D50">
        <v>49583180</v>
      </c>
      <c r="E50">
        <v>1</v>
      </c>
      <c r="F50">
        <v>1</v>
      </c>
      <c r="G50">
        <v>1</v>
      </c>
      <c r="H50">
        <v>3</v>
      </c>
      <c r="I50" t="s">
        <v>111</v>
      </c>
      <c r="J50" t="s">
        <v>114</v>
      </c>
      <c r="K50" t="s">
        <v>112</v>
      </c>
      <c r="L50">
        <v>1302</v>
      </c>
      <c r="N50">
        <v>1003</v>
      </c>
      <c r="O50" t="s">
        <v>113</v>
      </c>
      <c r="P50" t="s">
        <v>113</v>
      </c>
      <c r="Q50">
        <v>10</v>
      </c>
      <c r="W50">
        <v>0</v>
      </c>
      <c r="X50">
        <v>1369848771</v>
      </c>
      <c r="Y50">
        <f t="shared" si="20"/>
        <v>10</v>
      </c>
      <c r="AA50">
        <v>394.82</v>
      </c>
      <c r="AB50">
        <v>0</v>
      </c>
      <c r="AC50">
        <v>0</v>
      </c>
      <c r="AD50">
        <v>0</v>
      </c>
      <c r="AE50">
        <v>39.799999999999997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6</v>
      </c>
      <c r="AT50">
        <v>10</v>
      </c>
      <c r="AU50" t="s">
        <v>6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6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ROUND(Y50*Source!I45,7)</f>
        <v>35.85</v>
      </c>
      <c r="CY50">
        <f>AA50</f>
        <v>394.82</v>
      </c>
      <c r="CZ50">
        <f>AE50</f>
        <v>39.799999999999997</v>
      </c>
      <c r="DA50">
        <f>AI50</f>
        <v>9.92</v>
      </c>
      <c r="DB50">
        <f t="shared" si="21"/>
        <v>398</v>
      </c>
      <c r="DC50">
        <f t="shared" si="22"/>
        <v>0</v>
      </c>
      <c r="DD50" t="s">
        <v>6</v>
      </c>
      <c r="DE50" t="s">
        <v>6</v>
      </c>
      <c r="DF50">
        <f>ROUND(ROUND(AE50*AI50,0)*CX50,0)</f>
        <v>14161</v>
      </c>
      <c r="DG50">
        <f t="shared" si="26"/>
        <v>0</v>
      </c>
      <c r="DH50">
        <f t="shared" si="27"/>
        <v>0</v>
      </c>
      <c r="DI50">
        <f t="shared" si="25"/>
        <v>0</v>
      </c>
      <c r="DJ50">
        <f>DF50</f>
        <v>14161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ROW(Source!A45)</f>
        <v>45</v>
      </c>
      <c r="B51">
        <v>92856697</v>
      </c>
      <c r="C51">
        <v>92856911</v>
      </c>
      <c r="D51">
        <v>49515638</v>
      </c>
      <c r="E51">
        <v>70</v>
      </c>
      <c r="F51">
        <v>1</v>
      </c>
      <c r="G51">
        <v>1</v>
      </c>
      <c r="H51">
        <v>3</v>
      </c>
      <c r="I51" t="s">
        <v>306</v>
      </c>
      <c r="J51" t="s">
        <v>6</v>
      </c>
      <c r="K51" t="s">
        <v>307</v>
      </c>
      <c r="L51">
        <v>1374</v>
      </c>
      <c r="N51">
        <v>1013</v>
      </c>
      <c r="O51" t="s">
        <v>162</v>
      </c>
      <c r="P51" t="s">
        <v>162</v>
      </c>
      <c r="Q51">
        <v>1</v>
      </c>
      <c r="W51">
        <v>0</v>
      </c>
      <c r="X51">
        <v>-1731369543</v>
      </c>
      <c r="Y51">
        <f t="shared" si="20"/>
        <v>2.87</v>
      </c>
      <c r="AA51">
        <v>9.92</v>
      </c>
      <c r="AB51">
        <v>0</v>
      </c>
      <c r="AC51">
        <v>0</v>
      </c>
      <c r="AD51">
        <v>0</v>
      </c>
      <c r="AE51">
        <v>1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2.87</v>
      </c>
      <c r="AU51" t="s">
        <v>6</v>
      </c>
      <c r="AV51">
        <v>0</v>
      </c>
      <c r="AW51">
        <v>2</v>
      </c>
      <c r="AX51">
        <v>92856927</v>
      </c>
      <c r="AY51">
        <v>1</v>
      </c>
      <c r="AZ51">
        <v>0</v>
      </c>
      <c r="BA51">
        <v>40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ROUND(Y51*Source!I45,7)</f>
        <v>10.28895</v>
      </c>
      <c r="CY51">
        <f>AA51</f>
        <v>9.92</v>
      </c>
      <c r="CZ51">
        <f>AE51</f>
        <v>1</v>
      </c>
      <c r="DA51">
        <f>AI51</f>
        <v>9.92</v>
      </c>
      <c r="DB51">
        <f t="shared" si="21"/>
        <v>2.87</v>
      </c>
      <c r="DC51">
        <f t="shared" si="22"/>
        <v>0</v>
      </c>
      <c r="DD51" t="s">
        <v>6</v>
      </c>
      <c r="DE51" t="s">
        <v>6</v>
      </c>
      <c r="DF51">
        <f>ROUND(ROUND(AE51*AI51,0)*CX51,0)</f>
        <v>103</v>
      </c>
      <c r="DG51">
        <f t="shared" si="26"/>
        <v>0</v>
      </c>
      <c r="DH51">
        <f t="shared" si="27"/>
        <v>0</v>
      </c>
      <c r="DI51">
        <f t="shared" si="25"/>
        <v>0</v>
      </c>
      <c r="DJ51">
        <f>DF51</f>
        <v>103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ROW(Source!A48)</f>
        <v>48</v>
      </c>
      <c r="B52">
        <v>92856697</v>
      </c>
      <c r="C52">
        <v>92856930</v>
      </c>
      <c r="D52">
        <v>49510749</v>
      </c>
      <c r="E52">
        <v>70</v>
      </c>
      <c r="F52">
        <v>1</v>
      </c>
      <c r="G52">
        <v>1</v>
      </c>
      <c r="H52">
        <v>1</v>
      </c>
      <c r="I52" t="s">
        <v>345</v>
      </c>
      <c r="J52" t="s">
        <v>6</v>
      </c>
      <c r="K52" t="s">
        <v>346</v>
      </c>
      <c r="L52">
        <v>1191</v>
      </c>
      <c r="N52">
        <v>1013</v>
      </c>
      <c r="O52" t="s">
        <v>283</v>
      </c>
      <c r="P52" t="s">
        <v>283</v>
      </c>
      <c r="Q52">
        <v>1</v>
      </c>
      <c r="W52">
        <v>0</v>
      </c>
      <c r="X52">
        <v>-2012709214</v>
      </c>
      <c r="Y52">
        <f t="shared" si="20"/>
        <v>4.49</v>
      </c>
      <c r="AA52">
        <v>0</v>
      </c>
      <c r="AB52">
        <v>0</v>
      </c>
      <c r="AC52">
        <v>0</v>
      </c>
      <c r="AD52">
        <v>421.59</v>
      </c>
      <c r="AE52">
        <v>0</v>
      </c>
      <c r="AF52">
        <v>0</v>
      </c>
      <c r="AG52">
        <v>0</v>
      </c>
      <c r="AH52">
        <v>9.4</v>
      </c>
      <c r="AI52">
        <v>1</v>
      </c>
      <c r="AJ52">
        <v>1</v>
      </c>
      <c r="AK52">
        <v>1</v>
      </c>
      <c r="AL52">
        <v>44.85</v>
      </c>
      <c r="AM52">
        <v>4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6</v>
      </c>
      <c r="AT52">
        <v>4.49</v>
      </c>
      <c r="AU52" t="s">
        <v>6</v>
      </c>
      <c r="AV52">
        <v>1</v>
      </c>
      <c r="AW52">
        <v>2</v>
      </c>
      <c r="AX52">
        <v>92856942</v>
      </c>
      <c r="AY52">
        <v>1</v>
      </c>
      <c r="AZ52">
        <v>0</v>
      </c>
      <c r="BA52">
        <v>41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ROUND(AT52*Source!I48*AH52*AL52,0)</f>
        <v>3067</v>
      </c>
      <c r="CV52">
        <f>ROUND(Y52*Source!I48,7)</f>
        <v>7.2737999999999996</v>
      </c>
      <c r="CW52">
        <v>0</v>
      </c>
      <c r="CX52">
        <f>ROUND(Y52*Source!I48,7)</f>
        <v>7.2737999999999996</v>
      </c>
      <c r="CY52">
        <f>AD52</f>
        <v>421.59</v>
      </c>
      <c r="CZ52">
        <f>AH52</f>
        <v>9.4</v>
      </c>
      <c r="DA52">
        <f>AL52</f>
        <v>44.85</v>
      </c>
      <c r="DB52">
        <f t="shared" si="21"/>
        <v>42.21</v>
      </c>
      <c r="DC52">
        <f t="shared" si="22"/>
        <v>0</v>
      </c>
      <c r="DD52" t="s">
        <v>6</v>
      </c>
      <c r="DE52" t="s">
        <v>6</v>
      </c>
      <c r="DF52">
        <f>ROUND(ROUND(AE52,0)*CX52,0)</f>
        <v>0</v>
      </c>
      <c r="DG52">
        <f t="shared" si="26"/>
        <v>0</v>
      </c>
      <c r="DH52">
        <f t="shared" si="27"/>
        <v>0</v>
      </c>
      <c r="DI52">
        <f>ROUND(ROUND(AH52*AL52,0)*CX52,0)</f>
        <v>3070</v>
      </c>
      <c r="DJ52">
        <f>DI52</f>
        <v>3070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ROW(Source!A48)</f>
        <v>48</v>
      </c>
      <c r="B53">
        <v>92856697</v>
      </c>
      <c r="C53">
        <v>92856930</v>
      </c>
      <c r="D53">
        <v>49510905</v>
      </c>
      <c r="E53">
        <v>70</v>
      </c>
      <c r="F53">
        <v>1</v>
      </c>
      <c r="G53">
        <v>1</v>
      </c>
      <c r="H53">
        <v>1</v>
      </c>
      <c r="I53" t="s">
        <v>284</v>
      </c>
      <c r="J53" t="s">
        <v>6</v>
      </c>
      <c r="K53" t="s">
        <v>285</v>
      </c>
      <c r="L53">
        <v>1191</v>
      </c>
      <c r="N53">
        <v>1013</v>
      </c>
      <c r="O53" t="s">
        <v>283</v>
      </c>
      <c r="P53" t="s">
        <v>283</v>
      </c>
      <c r="Q53">
        <v>1</v>
      </c>
      <c r="W53">
        <v>0</v>
      </c>
      <c r="X53">
        <v>-1417349443</v>
      </c>
      <c r="Y53">
        <f t="shared" si="20"/>
        <v>0.02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44.85</v>
      </c>
      <c r="AL53">
        <v>1</v>
      </c>
      <c r="AM53">
        <v>4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6</v>
      </c>
      <c r="AT53">
        <v>0.02</v>
      </c>
      <c r="AU53" t="s">
        <v>6</v>
      </c>
      <c r="AV53">
        <v>2</v>
      </c>
      <c r="AW53">
        <v>2</v>
      </c>
      <c r="AX53">
        <v>92856943</v>
      </c>
      <c r="AY53">
        <v>1</v>
      </c>
      <c r="AZ53">
        <v>0</v>
      </c>
      <c r="BA53">
        <v>42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ROUND(Y53*Source!I48,7)</f>
        <v>3.2399999999999998E-2</v>
      </c>
      <c r="CY53">
        <f>AD53</f>
        <v>0</v>
      </c>
      <c r="CZ53">
        <f>AH53</f>
        <v>0</v>
      </c>
      <c r="DA53">
        <f>AL53</f>
        <v>1</v>
      </c>
      <c r="DB53">
        <f t="shared" si="21"/>
        <v>0</v>
      </c>
      <c r="DC53">
        <f t="shared" si="22"/>
        <v>0</v>
      </c>
      <c r="DD53" t="s">
        <v>6</v>
      </c>
      <c r="DE53" t="s">
        <v>6</v>
      </c>
      <c r="DF53">
        <f>ROUND(ROUND(AE53,0)*CX53,0)</f>
        <v>0</v>
      </c>
      <c r="DG53">
        <f t="shared" si="26"/>
        <v>0</v>
      </c>
      <c r="DH53">
        <f>ROUND(ROUND(AG53*AK53,0)*CX53,0)</f>
        <v>0</v>
      </c>
      <c r="DI53">
        <f t="shared" ref="DI53:DI62" si="28">ROUND(ROUND(AH53,0)*CX53,0)</f>
        <v>0</v>
      </c>
      <c r="DJ53">
        <f>DI53</f>
        <v>0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ROW(Source!A48)</f>
        <v>48</v>
      </c>
      <c r="B54">
        <v>92856697</v>
      </c>
      <c r="C54">
        <v>92856930</v>
      </c>
      <c r="D54">
        <v>49672573</v>
      </c>
      <c r="E54">
        <v>1</v>
      </c>
      <c r="F54">
        <v>1</v>
      </c>
      <c r="G54">
        <v>1</v>
      </c>
      <c r="H54">
        <v>2</v>
      </c>
      <c r="I54" t="s">
        <v>308</v>
      </c>
      <c r="J54" t="s">
        <v>309</v>
      </c>
      <c r="K54" t="s">
        <v>310</v>
      </c>
      <c r="L54">
        <v>1367</v>
      </c>
      <c r="N54">
        <v>1011</v>
      </c>
      <c r="O54" t="s">
        <v>289</v>
      </c>
      <c r="P54" t="s">
        <v>289</v>
      </c>
      <c r="Q54">
        <v>1</v>
      </c>
      <c r="W54">
        <v>0</v>
      </c>
      <c r="X54">
        <v>-430484415</v>
      </c>
      <c r="Y54">
        <f t="shared" si="20"/>
        <v>0.01</v>
      </c>
      <c r="AA54">
        <v>0</v>
      </c>
      <c r="AB54">
        <v>1814.09</v>
      </c>
      <c r="AC54">
        <v>605.48</v>
      </c>
      <c r="AD54">
        <v>0</v>
      </c>
      <c r="AE54">
        <v>0</v>
      </c>
      <c r="AF54">
        <v>115.4</v>
      </c>
      <c r="AG54">
        <v>13.5</v>
      </c>
      <c r="AH54">
        <v>0</v>
      </c>
      <c r="AI54">
        <v>1</v>
      </c>
      <c r="AJ54">
        <v>15.72</v>
      </c>
      <c r="AK54">
        <v>44.85</v>
      </c>
      <c r="AL54">
        <v>1</v>
      </c>
      <c r="AM54">
        <v>4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6</v>
      </c>
      <c r="AT54">
        <v>0.01</v>
      </c>
      <c r="AU54" t="s">
        <v>6</v>
      </c>
      <c r="AV54">
        <v>0</v>
      </c>
      <c r="AW54">
        <v>2</v>
      </c>
      <c r="AX54">
        <v>92856944</v>
      </c>
      <c r="AY54">
        <v>1</v>
      </c>
      <c r="AZ54">
        <v>0</v>
      </c>
      <c r="BA54">
        <v>43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ROUND(Y54*Source!I48*DO54,7)</f>
        <v>0</v>
      </c>
      <c r="CX54">
        <f>ROUND(Y54*Source!I48,7)</f>
        <v>1.6199999999999999E-2</v>
      </c>
      <c r="CY54">
        <f>AB54</f>
        <v>1814.09</v>
      </c>
      <c r="CZ54">
        <f>AF54</f>
        <v>115.4</v>
      </c>
      <c r="DA54">
        <f>AJ54</f>
        <v>15.72</v>
      </c>
      <c r="DB54">
        <f t="shared" si="21"/>
        <v>1.1499999999999999</v>
      </c>
      <c r="DC54">
        <f t="shared" si="22"/>
        <v>0.14000000000000001</v>
      </c>
      <c r="DD54" t="s">
        <v>6</v>
      </c>
      <c r="DE54" t="s">
        <v>6</v>
      </c>
      <c r="DF54">
        <f>ROUND(ROUND(AE54,0)*CX54,0)</f>
        <v>0</v>
      </c>
      <c r="DG54">
        <f>ROUND(ROUND(AF54*AJ54,0)*CX54,0)</f>
        <v>29</v>
      </c>
      <c r="DH54">
        <f>ROUND(ROUND(AG54*AK54,0)*CX54,0)</f>
        <v>10</v>
      </c>
      <c r="DI54">
        <f t="shared" si="28"/>
        <v>0</v>
      </c>
      <c r="DJ54">
        <f>DG54</f>
        <v>29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ROW(Source!A48)</f>
        <v>48</v>
      </c>
      <c r="B55">
        <v>92856697</v>
      </c>
      <c r="C55">
        <v>92856930</v>
      </c>
      <c r="D55">
        <v>49673503</v>
      </c>
      <c r="E55">
        <v>1</v>
      </c>
      <c r="F55">
        <v>1</v>
      </c>
      <c r="G55">
        <v>1</v>
      </c>
      <c r="H55">
        <v>2</v>
      </c>
      <c r="I55" t="s">
        <v>290</v>
      </c>
      <c r="J55" t="s">
        <v>291</v>
      </c>
      <c r="K55" t="s">
        <v>292</v>
      </c>
      <c r="L55">
        <v>1367</v>
      </c>
      <c r="N55">
        <v>1011</v>
      </c>
      <c r="O55" t="s">
        <v>289</v>
      </c>
      <c r="P55" t="s">
        <v>289</v>
      </c>
      <c r="Q55">
        <v>1</v>
      </c>
      <c r="W55">
        <v>0</v>
      </c>
      <c r="X55">
        <v>509054691</v>
      </c>
      <c r="Y55">
        <f t="shared" si="20"/>
        <v>0.01</v>
      </c>
      <c r="AA55">
        <v>0</v>
      </c>
      <c r="AB55">
        <v>1032.96</v>
      </c>
      <c r="AC55">
        <v>520.26</v>
      </c>
      <c r="AD55">
        <v>0</v>
      </c>
      <c r="AE55">
        <v>0</v>
      </c>
      <c r="AF55">
        <v>65.709999999999994</v>
      </c>
      <c r="AG55">
        <v>11.6</v>
      </c>
      <c r="AH55">
        <v>0</v>
      </c>
      <c r="AI55">
        <v>1</v>
      </c>
      <c r="AJ55">
        <v>15.72</v>
      </c>
      <c r="AK55">
        <v>44.85</v>
      </c>
      <c r="AL55">
        <v>1</v>
      </c>
      <c r="AM55">
        <v>4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6</v>
      </c>
      <c r="AT55">
        <v>0.01</v>
      </c>
      <c r="AU55" t="s">
        <v>6</v>
      </c>
      <c r="AV55">
        <v>0</v>
      </c>
      <c r="AW55">
        <v>2</v>
      </c>
      <c r="AX55">
        <v>92856945</v>
      </c>
      <c r="AY55">
        <v>1</v>
      </c>
      <c r="AZ55">
        <v>0</v>
      </c>
      <c r="BA55">
        <v>44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ROUND(Y55*Source!I48*DO55,7)</f>
        <v>0</v>
      </c>
      <c r="CX55">
        <f>ROUND(Y55*Source!I48,7)</f>
        <v>1.6199999999999999E-2</v>
      </c>
      <c r="CY55">
        <f>AB55</f>
        <v>1032.96</v>
      </c>
      <c r="CZ55">
        <f>AF55</f>
        <v>65.709999999999994</v>
      </c>
      <c r="DA55">
        <f>AJ55</f>
        <v>15.72</v>
      </c>
      <c r="DB55">
        <f t="shared" si="21"/>
        <v>0.66</v>
      </c>
      <c r="DC55">
        <f t="shared" si="22"/>
        <v>0.12</v>
      </c>
      <c r="DD55" t="s">
        <v>6</v>
      </c>
      <c r="DE55" t="s">
        <v>6</v>
      </c>
      <c r="DF55">
        <f>ROUND(ROUND(AE55,0)*CX55,0)</f>
        <v>0</v>
      </c>
      <c r="DG55">
        <f>ROUND(ROUND(AF55*AJ55,0)*CX55,0)</f>
        <v>17</v>
      </c>
      <c r="DH55">
        <f>ROUND(ROUND(AG55*AK55,0)*CX55,0)</f>
        <v>8</v>
      </c>
      <c r="DI55">
        <f t="shared" si="28"/>
        <v>0</v>
      </c>
      <c r="DJ55">
        <f>DG55</f>
        <v>17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ROW(Source!A48)</f>
        <v>48</v>
      </c>
      <c r="B56">
        <v>92856697</v>
      </c>
      <c r="C56">
        <v>92856930</v>
      </c>
      <c r="D56">
        <v>49523481</v>
      </c>
      <c r="E56">
        <v>1</v>
      </c>
      <c r="F56">
        <v>1</v>
      </c>
      <c r="G56">
        <v>1</v>
      </c>
      <c r="H56">
        <v>3</v>
      </c>
      <c r="I56" t="s">
        <v>311</v>
      </c>
      <c r="J56" t="s">
        <v>312</v>
      </c>
      <c r="K56" t="s">
        <v>313</v>
      </c>
      <c r="L56">
        <v>1346</v>
      </c>
      <c r="N56">
        <v>1009</v>
      </c>
      <c r="O56" t="s">
        <v>305</v>
      </c>
      <c r="P56" t="s">
        <v>305</v>
      </c>
      <c r="Q56">
        <v>1</v>
      </c>
      <c r="W56">
        <v>0</v>
      </c>
      <c r="X56">
        <v>1682799448</v>
      </c>
      <c r="Y56">
        <f t="shared" si="20"/>
        <v>0.16</v>
      </c>
      <c r="AA56">
        <v>301.57</v>
      </c>
      <c r="AB56">
        <v>0</v>
      </c>
      <c r="AC56">
        <v>0</v>
      </c>
      <c r="AD56">
        <v>0</v>
      </c>
      <c r="AE56">
        <v>30.4</v>
      </c>
      <c r="AF56">
        <v>0</v>
      </c>
      <c r="AG56">
        <v>0</v>
      </c>
      <c r="AH56">
        <v>0</v>
      </c>
      <c r="AI56">
        <v>9.92</v>
      </c>
      <c r="AJ56">
        <v>1</v>
      </c>
      <c r="AK56">
        <v>1</v>
      </c>
      <c r="AL56">
        <v>1</v>
      </c>
      <c r="AM56">
        <v>4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6</v>
      </c>
      <c r="AT56">
        <v>0.16</v>
      </c>
      <c r="AU56" t="s">
        <v>6</v>
      </c>
      <c r="AV56">
        <v>0</v>
      </c>
      <c r="AW56">
        <v>2</v>
      </c>
      <c r="AX56">
        <v>92856946</v>
      </c>
      <c r="AY56">
        <v>1</v>
      </c>
      <c r="AZ56">
        <v>0</v>
      </c>
      <c r="BA56">
        <v>45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ROUND(Y56*Source!I48,7)</f>
        <v>0.25919999999999999</v>
      </c>
      <c r="CY56">
        <f t="shared" ref="CY56:CY62" si="29">AA56</f>
        <v>301.57</v>
      </c>
      <c r="CZ56">
        <f t="shared" ref="CZ56:CZ62" si="30">AE56</f>
        <v>30.4</v>
      </c>
      <c r="DA56">
        <f t="shared" ref="DA56:DA62" si="31">AI56</f>
        <v>9.92</v>
      </c>
      <c r="DB56">
        <f t="shared" si="21"/>
        <v>4.8600000000000003</v>
      </c>
      <c r="DC56">
        <f t="shared" si="22"/>
        <v>0</v>
      </c>
      <c r="DD56" t="s">
        <v>6</v>
      </c>
      <c r="DE56" t="s">
        <v>6</v>
      </c>
      <c r="DF56">
        <f t="shared" ref="DF56:DF62" si="32">ROUND(ROUND(AE56*AI56,0)*CX56,0)</f>
        <v>78</v>
      </c>
      <c r="DG56">
        <f t="shared" ref="DG56:DG64" si="33">ROUND(ROUND(AF56,0)*CX56,0)</f>
        <v>0</v>
      </c>
      <c r="DH56">
        <f t="shared" ref="DH56:DH63" si="34">ROUND(ROUND(AG56,0)*CX56,0)</f>
        <v>0</v>
      </c>
      <c r="DI56">
        <f t="shared" si="28"/>
        <v>0</v>
      </c>
      <c r="DJ56">
        <f t="shared" ref="DJ56:DJ62" si="35">DF56</f>
        <v>78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ROW(Source!A48)</f>
        <v>48</v>
      </c>
      <c r="B57">
        <v>92856697</v>
      </c>
      <c r="C57">
        <v>92856930</v>
      </c>
      <c r="D57">
        <v>49523755</v>
      </c>
      <c r="E57">
        <v>1</v>
      </c>
      <c r="F57">
        <v>1</v>
      </c>
      <c r="G57">
        <v>1</v>
      </c>
      <c r="H57">
        <v>3</v>
      </c>
      <c r="I57" t="s">
        <v>353</v>
      </c>
      <c r="J57" t="s">
        <v>354</v>
      </c>
      <c r="K57" t="s">
        <v>355</v>
      </c>
      <c r="L57">
        <v>1348</v>
      </c>
      <c r="N57">
        <v>1009</v>
      </c>
      <c r="O57" t="s">
        <v>299</v>
      </c>
      <c r="P57" t="s">
        <v>299</v>
      </c>
      <c r="Q57">
        <v>1000</v>
      </c>
      <c r="W57">
        <v>0</v>
      </c>
      <c r="X57">
        <v>1351694942</v>
      </c>
      <c r="Y57">
        <f t="shared" si="20"/>
        <v>4.2999999999999999E-4</v>
      </c>
      <c r="AA57">
        <v>18054.400000000001</v>
      </c>
      <c r="AB57">
        <v>0</v>
      </c>
      <c r="AC57">
        <v>0</v>
      </c>
      <c r="AD57">
        <v>0</v>
      </c>
      <c r="AE57">
        <v>1820</v>
      </c>
      <c r="AF57">
        <v>0</v>
      </c>
      <c r="AG57">
        <v>0</v>
      </c>
      <c r="AH57">
        <v>0</v>
      </c>
      <c r="AI57">
        <v>9.92</v>
      </c>
      <c r="AJ57">
        <v>1</v>
      </c>
      <c r="AK57">
        <v>1</v>
      </c>
      <c r="AL57">
        <v>1</v>
      </c>
      <c r="AM57">
        <v>4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6</v>
      </c>
      <c r="AT57">
        <v>4.2999999999999999E-4</v>
      </c>
      <c r="AU57" t="s">
        <v>6</v>
      </c>
      <c r="AV57">
        <v>0</v>
      </c>
      <c r="AW57">
        <v>2</v>
      </c>
      <c r="AX57">
        <v>92856947</v>
      </c>
      <c r="AY57">
        <v>1</v>
      </c>
      <c r="AZ57">
        <v>0</v>
      </c>
      <c r="BA57">
        <v>46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ROUND(Y57*Source!I48,7)</f>
        <v>6.9660000000000002E-4</v>
      </c>
      <c r="CY57">
        <f t="shared" si="29"/>
        <v>18054.400000000001</v>
      </c>
      <c r="CZ57">
        <f t="shared" si="30"/>
        <v>1820</v>
      </c>
      <c r="DA57">
        <f t="shared" si="31"/>
        <v>9.92</v>
      </c>
      <c r="DB57">
        <f t="shared" si="21"/>
        <v>0.78</v>
      </c>
      <c r="DC57">
        <f t="shared" si="22"/>
        <v>0</v>
      </c>
      <c r="DD57" t="s">
        <v>6</v>
      </c>
      <c r="DE57" t="s">
        <v>6</v>
      </c>
      <c r="DF57">
        <f t="shared" si="32"/>
        <v>13</v>
      </c>
      <c r="DG57">
        <f t="shared" si="33"/>
        <v>0</v>
      </c>
      <c r="DH57">
        <f t="shared" si="34"/>
        <v>0</v>
      </c>
      <c r="DI57">
        <f t="shared" si="28"/>
        <v>0</v>
      </c>
      <c r="DJ57">
        <f t="shared" si="35"/>
        <v>13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ROW(Source!A48)</f>
        <v>48</v>
      </c>
      <c r="B58">
        <v>92856697</v>
      </c>
      <c r="C58">
        <v>92856930</v>
      </c>
      <c r="D58">
        <v>49554585</v>
      </c>
      <c r="E58">
        <v>1</v>
      </c>
      <c r="F58">
        <v>1</v>
      </c>
      <c r="G58">
        <v>1</v>
      </c>
      <c r="H58">
        <v>3</v>
      </c>
      <c r="I58" t="s">
        <v>356</v>
      </c>
      <c r="J58" t="s">
        <v>357</v>
      </c>
      <c r="K58" t="s">
        <v>358</v>
      </c>
      <c r="L58">
        <v>1346</v>
      </c>
      <c r="N58">
        <v>1009</v>
      </c>
      <c r="O58" t="s">
        <v>305</v>
      </c>
      <c r="P58" t="s">
        <v>305</v>
      </c>
      <c r="Q58">
        <v>1</v>
      </c>
      <c r="W58">
        <v>0</v>
      </c>
      <c r="X58">
        <v>-211331552</v>
      </c>
      <c r="Y58">
        <f t="shared" si="20"/>
        <v>0.02</v>
      </c>
      <c r="AA58">
        <v>283.70999999999998</v>
      </c>
      <c r="AB58">
        <v>0</v>
      </c>
      <c r="AC58">
        <v>0</v>
      </c>
      <c r="AD58">
        <v>0</v>
      </c>
      <c r="AE58">
        <v>28.6</v>
      </c>
      <c r="AF58">
        <v>0</v>
      </c>
      <c r="AG58">
        <v>0</v>
      </c>
      <c r="AH58">
        <v>0</v>
      </c>
      <c r="AI58">
        <v>9.92</v>
      </c>
      <c r="AJ58">
        <v>1</v>
      </c>
      <c r="AK58">
        <v>1</v>
      </c>
      <c r="AL58">
        <v>1</v>
      </c>
      <c r="AM58">
        <v>4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6</v>
      </c>
      <c r="AT58">
        <v>0.02</v>
      </c>
      <c r="AU58" t="s">
        <v>6</v>
      </c>
      <c r="AV58">
        <v>0</v>
      </c>
      <c r="AW58">
        <v>2</v>
      </c>
      <c r="AX58">
        <v>92856948</v>
      </c>
      <c r="AY58">
        <v>1</v>
      </c>
      <c r="AZ58">
        <v>0</v>
      </c>
      <c r="BA58">
        <v>47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ROUND(Y58*Source!I48,7)</f>
        <v>3.2399999999999998E-2</v>
      </c>
      <c r="CY58">
        <f t="shared" si="29"/>
        <v>283.70999999999998</v>
      </c>
      <c r="CZ58">
        <f t="shared" si="30"/>
        <v>28.6</v>
      </c>
      <c r="DA58">
        <f t="shared" si="31"/>
        <v>9.92</v>
      </c>
      <c r="DB58">
        <f t="shared" si="21"/>
        <v>0.56999999999999995</v>
      </c>
      <c r="DC58">
        <f t="shared" si="22"/>
        <v>0</v>
      </c>
      <c r="DD58" t="s">
        <v>6</v>
      </c>
      <c r="DE58" t="s">
        <v>6</v>
      </c>
      <c r="DF58">
        <f t="shared" si="32"/>
        <v>9</v>
      </c>
      <c r="DG58">
        <f t="shared" si="33"/>
        <v>0</v>
      </c>
      <c r="DH58">
        <f t="shared" si="34"/>
        <v>0</v>
      </c>
      <c r="DI58">
        <f t="shared" si="28"/>
        <v>0</v>
      </c>
      <c r="DJ58">
        <f t="shared" si="35"/>
        <v>9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ROW(Source!A48)</f>
        <v>48</v>
      </c>
      <c r="B59">
        <v>92856697</v>
      </c>
      <c r="C59">
        <v>92856930</v>
      </c>
      <c r="D59">
        <v>49567990</v>
      </c>
      <c r="E59">
        <v>1</v>
      </c>
      <c r="F59">
        <v>1</v>
      </c>
      <c r="G59">
        <v>1</v>
      </c>
      <c r="H59">
        <v>3</v>
      </c>
      <c r="I59" t="s">
        <v>359</v>
      </c>
      <c r="J59" t="s">
        <v>360</v>
      </c>
      <c r="K59" t="s">
        <v>361</v>
      </c>
      <c r="L59">
        <v>1425</v>
      </c>
      <c r="N59">
        <v>1013</v>
      </c>
      <c r="O59" t="s">
        <v>75</v>
      </c>
      <c r="P59" t="s">
        <v>75</v>
      </c>
      <c r="Q59">
        <v>1</v>
      </c>
      <c r="W59">
        <v>0</v>
      </c>
      <c r="X59">
        <v>2062283944</v>
      </c>
      <c r="Y59">
        <f t="shared" si="20"/>
        <v>0.05</v>
      </c>
      <c r="AA59">
        <v>654.72</v>
      </c>
      <c r="AB59">
        <v>0</v>
      </c>
      <c r="AC59">
        <v>0</v>
      </c>
      <c r="AD59">
        <v>0</v>
      </c>
      <c r="AE59">
        <v>66</v>
      </c>
      <c r="AF59">
        <v>0</v>
      </c>
      <c r="AG59">
        <v>0</v>
      </c>
      <c r="AH59">
        <v>0</v>
      </c>
      <c r="AI59">
        <v>9.92</v>
      </c>
      <c r="AJ59">
        <v>1</v>
      </c>
      <c r="AK59">
        <v>1</v>
      </c>
      <c r="AL59">
        <v>1</v>
      </c>
      <c r="AM59">
        <v>4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6</v>
      </c>
      <c r="AT59">
        <v>0.05</v>
      </c>
      <c r="AU59" t="s">
        <v>6</v>
      </c>
      <c r="AV59">
        <v>0</v>
      </c>
      <c r="AW59">
        <v>2</v>
      </c>
      <c r="AX59">
        <v>92856949</v>
      </c>
      <c r="AY59">
        <v>1</v>
      </c>
      <c r="AZ59">
        <v>0</v>
      </c>
      <c r="BA59">
        <v>48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ROUND(Y59*Source!I48,7)</f>
        <v>8.1000000000000003E-2</v>
      </c>
      <c r="CY59">
        <f t="shared" si="29"/>
        <v>654.72</v>
      </c>
      <c r="CZ59">
        <f t="shared" si="30"/>
        <v>66</v>
      </c>
      <c r="DA59">
        <f t="shared" si="31"/>
        <v>9.92</v>
      </c>
      <c r="DB59">
        <f t="shared" si="21"/>
        <v>3.3</v>
      </c>
      <c r="DC59">
        <f t="shared" si="22"/>
        <v>0</v>
      </c>
      <c r="DD59" t="s">
        <v>6</v>
      </c>
      <c r="DE59" t="s">
        <v>6</v>
      </c>
      <c r="DF59">
        <f t="shared" si="32"/>
        <v>53</v>
      </c>
      <c r="DG59">
        <f t="shared" si="33"/>
        <v>0</v>
      </c>
      <c r="DH59">
        <f t="shared" si="34"/>
        <v>0</v>
      </c>
      <c r="DI59">
        <f t="shared" si="28"/>
        <v>0</v>
      </c>
      <c r="DJ59">
        <f t="shared" si="35"/>
        <v>53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ROW(Source!A48)</f>
        <v>48</v>
      </c>
      <c r="B60">
        <v>92856697</v>
      </c>
      <c r="C60">
        <v>92856930</v>
      </c>
      <c r="D60">
        <v>49568040</v>
      </c>
      <c r="E60">
        <v>1</v>
      </c>
      <c r="F60">
        <v>1</v>
      </c>
      <c r="G60">
        <v>1</v>
      </c>
      <c r="H60">
        <v>3</v>
      </c>
      <c r="I60" t="s">
        <v>362</v>
      </c>
      <c r="J60" t="s">
        <v>363</v>
      </c>
      <c r="K60" t="s">
        <v>364</v>
      </c>
      <c r="L60">
        <v>1407</v>
      </c>
      <c r="N60">
        <v>1013</v>
      </c>
      <c r="O60" t="s">
        <v>56</v>
      </c>
      <c r="P60" t="s">
        <v>56</v>
      </c>
      <c r="Q60">
        <v>1</v>
      </c>
      <c r="W60">
        <v>0</v>
      </c>
      <c r="X60">
        <v>-695112902</v>
      </c>
      <c r="Y60">
        <f t="shared" si="20"/>
        <v>1.2200000000000001E-2</v>
      </c>
      <c r="AA60">
        <v>747.97</v>
      </c>
      <c r="AB60">
        <v>0</v>
      </c>
      <c r="AC60">
        <v>0</v>
      </c>
      <c r="AD60">
        <v>0</v>
      </c>
      <c r="AE60">
        <v>75.400000000000006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6</v>
      </c>
      <c r="AT60">
        <v>1.2200000000000001E-2</v>
      </c>
      <c r="AU60" t="s">
        <v>6</v>
      </c>
      <c r="AV60">
        <v>0</v>
      </c>
      <c r="AW60">
        <v>2</v>
      </c>
      <c r="AX60">
        <v>92856950</v>
      </c>
      <c r="AY60">
        <v>1</v>
      </c>
      <c r="AZ60">
        <v>0</v>
      </c>
      <c r="BA60">
        <v>49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ROUND(Y60*Source!I48,7)</f>
        <v>1.9764E-2</v>
      </c>
      <c r="CY60">
        <f t="shared" si="29"/>
        <v>747.97</v>
      </c>
      <c r="CZ60">
        <f t="shared" si="30"/>
        <v>75.400000000000006</v>
      </c>
      <c r="DA60">
        <f t="shared" si="31"/>
        <v>9.92</v>
      </c>
      <c r="DB60">
        <f t="shared" si="21"/>
        <v>0.92</v>
      </c>
      <c r="DC60">
        <f t="shared" si="22"/>
        <v>0</v>
      </c>
      <c r="DD60" t="s">
        <v>6</v>
      </c>
      <c r="DE60" t="s">
        <v>6</v>
      </c>
      <c r="DF60">
        <f t="shared" si="32"/>
        <v>15</v>
      </c>
      <c r="DG60">
        <f t="shared" si="33"/>
        <v>0</v>
      </c>
      <c r="DH60">
        <f t="shared" si="34"/>
        <v>0</v>
      </c>
      <c r="DI60">
        <f t="shared" si="28"/>
        <v>0</v>
      </c>
      <c r="DJ60">
        <f t="shared" si="35"/>
        <v>15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ROW(Source!A48)</f>
        <v>48</v>
      </c>
      <c r="B61">
        <v>92856697</v>
      </c>
      <c r="C61">
        <v>92856930</v>
      </c>
      <c r="D61">
        <v>49575710</v>
      </c>
      <c r="E61">
        <v>1</v>
      </c>
      <c r="F61">
        <v>1</v>
      </c>
      <c r="G61">
        <v>1</v>
      </c>
      <c r="H61">
        <v>3</v>
      </c>
      <c r="I61" t="s">
        <v>124</v>
      </c>
      <c r="J61" t="s">
        <v>127</v>
      </c>
      <c r="K61" t="s">
        <v>125</v>
      </c>
      <c r="L61">
        <v>1477</v>
      </c>
      <c r="N61">
        <v>1013</v>
      </c>
      <c r="O61" t="s">
        <v>126</v>
      </c>
      <c r="P61" t="s">
        <v>128</v>
      </c>
      <c r="Q61">
        <v>1</v>
      </c>
      <c r="W61">
        <v>0</v>
      </c>
      <c r="X61">
        <v>1002397473</v>
      </c>
      <c r="Y61">
        <f t="shared" si="20"/>
        <v>0.1</v>
      </c>
      <c r="AA61">
        <v>22728.21</v>
      </c>
      <c r="AB61">
        <v>0</v>
      </c>
      <c r="AC61">
        <v>0</v>
      </c>
      <c r="AD61">
        <v>0</v>
      </c>
      <c r="AE61">
        <v>2291.15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6</v>
      </c>
      <c r="AT61">
        <v>0.1</v>
      </c>
      <c r="AU61" t="s">
        <v>6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6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ROUND(Y61*Source!I48,7)</f>
        <v>0.16200000000000001</v>
      </c>
      <c r="CY61">
        <f t="shared" si="29"/>
        <v>22728.21</v>
      </c>
      <c r="CZ61">
        <f t="shared" si="30"/>
        <v>2291.15</v>
      </c>
      <c r="DA61">
        <f t="shared" si="31"/>
        <v>9.92</v>
      </c>
      <c r="DB61">
        <f t="shared" si="21"/>
        <v>229.12</v>
      </c>
      <c r="DC61">
        <f t="shared" si="22"/>
        <v>0</v>
      </c>
      <c r="DD61" t="s">
        <v>6</v>
      </c>
      <c r="DE61" t="s">
        <v>6</v>
      </c>
      <c r="DF61">
        <f t="shared" si="32"/>
        <v>3682</v>
      </c>
      <c r="DG61">
        <f t="shared" si="33"/>
        <v>0</v>
      </c>
      <c r="DH61">
        <f t="shared" si="34"/>
        <v>0</v>
      </c>
      <c r="DI61">
        <f t="shared" si="28"/>
        <v>0</v>
      </c>
      <c r="DJ61">
        <f t="shared" si="35"/>
        <v>3682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ROW(Source!A48)</f>
        <v>48</v>
      </c>
      <c r="B62">
        <v>92856697</v>
      </c>
      <c r="C62">
        <v>92856930</v>
      </c>
      <c r="D62">
        <v>49515638</v>
      </c>
      <c r="E62">
        <v>70</v>
      </c>
      <c r="F62">
        <v>1</v>
      </c>
      <c r="G62">
        <v>1</v>
      </c>
      <c r="H62">
        <v>3</v>
      </c>
      <c r="I62" t="s">
        <v>306</v>
      </c>
      <c r="J62" t="s">
        <v>6</v>
      </c>
      <c r="K62" t="s">
        <v>307</v>
      </c>
      <c r="L62">
        <v>1374</v>
      </c>
      <c r="N62">
        <v>1013</v>
      </c>
      <c r="O62" t="s">
        <v>162</v>
      </c>
      <c r="P62" t="s">
        <v>162</v>
      </c>
      <c r="Q62">
        <v>1</v>
      </c>
      <c r="W62">
        <v>0</v>
      </c>
      <c r="X62">
        <v>-1731369543</v>
      </c>
      <c r="Y62">
        <f t="shared" si="20"/>
        <v>0.84</v>
      </c>
      <c r="AA62">
        <v>9.92</v>
      </c>
      <c r="AB62">
        <v>0</v>
      </c>
      <c r="AC62">
        <v>0</v>
      </c>
      <c r="AD62">
        <v>0</v>
      </c>
      <c r="AE62">
        <v>1</v>
      </c>
      <c r="AF62">
        <v>0</v>
      </c>
      <c r="AG62">
        <v>0</v>
      </c>
      <c r="AH62">
        <v>0</v>
      </c>
      <c r="AI62">
        <v>9.92</v>
      </c>
      <c r="AJ62">
        <v>1</v>
      </c>
      <c r="AK62">
        <v>1</v>
      </c>
      <c r="AL62">
        <v>1</v>
      </c>
      <c r="AM62">
        <v>4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6</v>
      </c>
      <c r="AT62">
        <v>0.84</v>
      </c>
      <c r="AU62" t="s">
        <v>6</v>
      </c>
      <c r="AV62">
        <v>0</v>
      </c>
      <c r="AW62">
        <v>2</v>
      </c>
      <c r="AX62">
        <v>92856951</v>
      </c>
      <c r="AY62">
        <v>1</v>
      </c>
      <c r="AZ62">
        <v>0</v>
      </c>
      <c r="BA62">
        <v>50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ROUND(Y62*Source!I48,7)</f>
        <v>1.3608</v>
      </c>
      <c r="CY62">
        <f t="shared" si="29"/>
        <v>9.92</v>
      </c>
      <c r="CZ62">
        <f t="shared" si="30"/>
        <v>1</v>
      </c>
      <c r="DA62">
        <f t="shared" si="31"/>
        <v>9.92</v>
      </c>
      <c r="DB62">
        <f t="shared" si="21"/>
        <v>0.84</v>
      </c>
      <c r="DC62">
        <f t="shared" si="22"/>
        <v>0</v>
      </c>
      <c r="DD62" t="s">
        <v>6</v>
      </c>
      <c r="DE62" t="s">
        <v>6</v>
      </c>
      <c r="DF62">
        <f t="shared" si="32"/>
        <v>14</v>
      </c>
      <c r="DG62">
        <f t="shared" si="33"/>
        <v>0</v>
      </c>
      <c r="DH62">
        <f t="shared" si="34"/>
        <v>0</v>
      </c>
      <c r="DI62">
        <f t="shared" si="28"/>
        <v>0</v>
      </c>
      <c r="DJ62">
        <f t="shared" si="35"/>
        <v>14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ROW(Source!A50)</f>
        <v>50</v>
      </c>
      <c r="B63">
        <v>92856697</v>
      </c>
      <c r="C63">
        <v>92856953</v>
      </c>
      <c r="D63">
        <v>49510749</v>
      </c>
      <c r="E63">
        <v>70</v>
      </c>
      <c r="F63">
        <v>1</v>
      </c>
      <c r="G63">
        <v>1</v>
      </c>
      <c r="H63">
        <v>1</v>
      </c>
      <c r="I63" t="s">
        <v>345</v>
      </c>
      <c r="J63" t="s">
        <v>6</v>
      </c>
      <c r="K63" t="s">
        <v>346</v>
      </c>
      <c r="L63">
        <v>1191</v>
      </c>
      <c r="N63">
        <v>1013</v>
      </c>
      <c r="O63" t="s">
        <v>283</v>
      </c>
      <c r="P63" t="s">
        <v>283</v>
      </c>
      <c r="Q63">
        <v>1</v>
      </c>
      <c r="W63">
        <v>0</v>
      </c>
      <c r="X63">
        <v>-2012709214</v>
      </c>
      <c r="Y63">
        <f t="shared" si="20"/>
        <v>16.5</v>
      </c>
      <c r="AA63">
        <v>0</v>
      </c>
      <c r="AB63">
        <v>0</v>
      </c>
      <c r="AC63">
        <v>0</v>
      </c>
      <c r="AD63">
        <v>421.59</v>
      </c>
      <c r="AE63">
        <v>0</v>
      </c>
      <c r="AF63">
        <v>0</v>
      </c>
      <c r="AG63">
        <v>0</v>
      </c>
      <c r="AH63">
        <v>9.4</v>
      </c>
      <c r="AI63">
        <v>1</v>
      </c>
      <c r="AJ63">
        <v>1</v>
      </c>
      <c r="AK63">
        <v>1</v>
      </c>
      <c r="AL63">
        <v>44.85</v>
      </c>
      <c r="AM63">
        <v>4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6</v>
      </c>
      <c r="AT63">
        <v>16.5</v>
      </c>
      <c r="AU63" t="s">
        <v>6</v>
      </c>
      <c r="AV63">
        <v>1</v>
      </c>
      <c r="AW63">
        <v>2</v>
      </c>
      <c r="AX63">
        <v>92856963</v>
      </c>
      <c r="AY63">
        <v>1</v>
      </c>
      <c r="AZ63">
        <v>0</v>
      </c>
      <c r="BA63">
        <v>51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ROUND(AT63*Source!I50*AH63*AL63,0)</f>
        <v>20243</v>
      </c>
      <c r="CV63">
        <f>ROUND(Y63*Source!I50,7)</f>
        <v>48.015000000000001</v>
      </c>
      <c r="CW63">
        <v>0</v>
      </c>
      <c r="CX63">
        <f>ROUND(Y63*Source!I50,7)</f>
        <v>48.015000000000001</v>
      </c>
      <c r="CY63">
        <f>AD63</f>
        <v>421.59</v>
      </c>
      <c r="CZ63">
        <f>AH63</f>
        <v>9.4</v>
      </c>
      <c r="DA63">
        <f>AL63</f>
        <v>44.85</v>
      </c>
      <c r="DB63">
        <f t="shared" si="21"/>
        <v>155.1</v>
      </c>
      <c r="DC63">
        <f t="shared" si="22"/>
        <v>0</v>
      </c>
      <c r="DD63" t="s">
        <v>6</v>
      </c>
      <c r="DE63" t="s">
        <v>6</v>
      </c>
      <c r="DF63">
        <f>ROUND(ROUND(AE63,0)*CX63,0)</f>
        <v>0</v>
      </c>
      <c r="DG63">
        <f t="shared" si="33"/>
        <v>0</v>
      </c>
      <c r="DH63">
        <f t="shared" si="34"/>
        <v>0</v>
      </c>
      <c r="DI63">
        <f>ROUND(ROUND(AH63*AL63,0)*CX63,0)</f>
        <v>20262</v>
      </c>
      <c r="DJ63">
        <f>DI63</f>
        <v>20262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ROW(Source!A50)</f>
        <v>50</v>
      </c>
      <c r="B64">
        <v>92856697</v>
      </c>
      <c r="C64">
        <v>92856953</v>
      </c>
      <c r="D64">
        <v>49510905</v>
      </c>
      <c r="E64">
        <v>70</v>
      </c>
      <c r="F64">
        <v>1</v>
      </c>
      <c r="G64">
        <v>1</v>
      </c>
      <c r="H64">
        <v>1</v>
      </c>
      <c r="I64" t="s">
        <v>284</v>
      </c>
      <c r="J64" t="s">
        <v>6</v>
      </c>
      <c r="K64" t="s">
        <v>285</v>
      </c>
      <c r="L64">
        <v>1191</v>
      </c>
      <c r="N64">
        <v>1013</v>
      </c>
      <c r="O64" t="s">
        <v>283</v>
      </c>
      <c r="P64" t="s">
        <v>283</v>
      </c>
      <c r="Q64">
        <v>1</v>
      </c>
      <c r="W64">
        <v>0</v>
      </c>
      <c r="X64">
        <v>-1417349443</v>
      </c>
      <c r="Y64">
        <f t="shared" si="20"/>
        <v>0.04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44.85</v>
      </c>
      <c r="AL64">
        <v>1</v>
      </c>
      <c r="AM64">
        <v>4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6</v>
      </c>
      <c r="AT64">
        <v>0.04</v>
      </c>
      <c r="AU64" t="s">
        <v>6</v>
      </c>
      <c r="AV64">
        <v>2</v>
      </c>
      <c r="AW64">
        <v>2</v>
      </c>
      <c r="AX64">
        <v>92856964</v>
      </c>
      <c r="AY64">
        <v>1</v>
      </c>
      <c r="AZ64">
        <v>0</v>
      </c>
      <c r="BA64">
        <v>52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ROUND(Y64*Source!I50,7)</f>
        <v>0.1164</v>
      </c>
      <c r="CY64">
        <f>AD64</f>
        <v>0</v>
      </c>
      <c r="CZ64">
        <f>AH64</f>
        <v>0</v>
      </c>
      <c r="DA64">
        <f>AL64</f>
        <v>1</v>
      </c>
      <c r="DB64">
        <f t="shared" si="21"/>
        <v>0</v>
      </c>
      <c r="DC64">
        <f t="shared" si="22"/>
        <v>0</v>
      </c>
      <c r="DD64" t="s">
        <v>6</v>
      </c>
      <c r="DE64" t="s">
        <v>6</v>
      </c>
      <c r="DF64">
        <f>ROUND(ROUND(AE64,0)*CX64,0)</f>
        <v>0</v>
      </c>
      <c r="DG64">
        <f t="shared" si="33"/>
        <v>0</v>
      </c>
      <c r="DH64">
        <f>ROUND(ROUND(AG64*AK64,0)*CX64,0)</f>
        <v>0</v>
      </c>
      <c r="DI64">
        <f t="shared" ref="DI64:DI71" si="36">ROUND(ROUND(AH64,0)*CX64,0)</f>
        <v>0</v>
      </c>
      <c r="DJ64">
        <f>DI64</f>
        <v>0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ROW(Source!A50)</f>
        <v>50</v>
      </c>
      <c r="B65">
        <v>92856697</v>
      </c>
      <c r="C65">
        <v>92856953</v>
      </c>
      <c r="D65">
        <v>49672573</v>
      </c>
      <c r="E65">
        <v>1</v>
      </c>
      <c r="F65">
        <v>1</v>
      </c>
      <c r="G65">
        <v>1</v>
      </c>
      <c r="H65">
        <v>2</v>
      </c>
      <c r="I65" t="s">
        <v>308</v>
      </c>
      <c r="J65" t="s">
        <v>309</v>
      </c>
      <c r="K65" t="s">
        <v>310</v>
      </c>
      <c r="L65">
        <v>1367</v>
      </c>
      <c r="N65">
        <v>1011</v>
      </c>
      <c r="O65" t="s">
        <v>289</v>
      </c>
      <c r="P65" t="s">
        <v>289</v>
      </c>
      <c r="Q65">
        <v>1</v>
      </c>
      <c r="W65">
        <v>0</v>
      </c>
      <c r="X65">
        <v>-430484415</v>
      </c>
      <c r="Y65">
        <f t="shared" ref="Y65:Y87" si="37">AT65</f>
        <v>0.02</v>
      </c>
      <c r="AA65">
        <v>0</v>
      </c>
      <c r="AB65">
        <v>1814.09</v>
      </c>
      <c r="AC65">
        <v>605.48</v>
      </c>
      <c r="AD65">
        <v>0</v>
      </c>
      <c r="AE65">
        <v>0</v>
      </c>
      <c r="AF65">
        <v>115.4</v>
      </c>
      <c r="AG65">
        <v>13.5</v>
      </c>
      <c r="AH65">
        <v>0</v>
      </c>
      <c r="AI65">
        <v>1</v>
      </c>
      <c r="AJ65">
        <v>15.72</v>
      </c>
      <c r="AK65">
        <v>44.85</v>
      </c>
      <c r="AL65">
        <v>1</v>
      </c>
      <c r="AM65">
        <v>4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6</v>
      </c>
      <c r="AT65">
        <v>0.02</v>
      </c>
      <c r="AU65" t="s">
        <v>6</v>
      </c>
      <c r="AV65">
        <v>0</v>
      </c>
      <c r="AW65">
        <v>2</v>
      </c>
      <c r="AX65">
        <v>92856965</v>
      </c>
      <c r="AY65">
        <v>1</v>
      </c>
      <c r="AZ65">
        <v>0</v>
      </c>
      <c r="BA65">
        <v>53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ROUND(Y65*Source!I50*DO65,7)</f>
        <v>0</v>
      </c>
      <c r="CX65">
        <f>ROUND(Y65*Source!I50,7)</f>
        <v>5.8200000000000002E-2</v>
      </c>
      <c r="CY65">
        <f>AB65</f>
        <v>1814.09</v>
      </c>
      <c r="CZ65">
        <f>AF65</f>
        <v>115.4</v>
      </c>
      <c r="DA65">
        <f>AJ65</f>
        <v>15.72</v>
      </c>
      <c r="DB65">
        <f t="shared" ref="DB65:DB87" si="38">ROUND(ROUND(AT65*CZ65,2),2)</f>
        <v>2.31</v>
      </c>
      <c r="DC65">
        <f t="shared" ref="DC65:DC87" si="39">ROUND(ROUND(AT65*AG65,2),2)</f>
        <v>0.27</v>
      </c>
      <c r="DD65" t="s">
        <v>6</v>
      </c>
      <c r="DE65" t="s">
        <v>6</v>
      </c>
      <c r="DF65">
        <f>ROUND(ROUND(AE65,0)*CX65,0)</f>
        <v>0</v>
      </c>
      <c r="DG65">
        <f>ROUND(ROUND(AF65*AJ65,0)*CX65,0)</f>
        <v>106</v>
      </c>
      <c r="DH65">
        <f>ROUND(ROUND(AG65*AK65,0)*CX65,0)</f>
        <v>35</v>
      </c>
      <c r="DI65">
        <f t="shared" si="36"/>
        <v>0</v>
      </c>
      <c r="DJ65">
        <f>DG65</f>
        <v>106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ROW(Source!A50)</f>
        <v>50</v>
      </c>
      <c r="B66">
        <v>92856697</v>
      </c>
      <c r="C66">
        <v>92856953</v>
      </c>
      <c r="D66">
        <v>49673503</v>
      </c>
      <c r="E66">
        <v>1</v>
      </c>
      <c r="F66">
        <v>1</v>
      </c>
      <c r="G66">
        <v>1</v>
      </c>
      <c r="H66">
        <v>2</v>
      </c>
      <c r="I66" t="s">
        <v>290</v>
      </c>
      <c r="J66" t="s">
        <v>291</v>
      </c>
      <c r="K66" t="s">
        <v>292</v>
      </c>
      <c r="L66">
        <v>1367</v>
      </c>
      <c r="N66">
        <v>1011</v>
      </c>
      <c r="O66" t="s">
        <v>289</v>
      </c>
      <c r="P66" t="s">
        <v>289</v>
      </c>
      <c r="Q66">
        <v>1</v>
      </c>
      <c r="W66">
        <v>0</v>
      </c>
      <c r="X66">
        <v>509054691</v>
      </c>
      <c r="Y66">
        <f t="shared" si="37"/>
        <v>0.02</v>
      </c>
      <c r="AA66">
        <v>0</v>
      </c>
      <c r="AB66">
        <v>1032.96</v>
      </c>
      <c r="AC66">
        <v>520.26</v>
      </c>
      <c r="AD66">
        <v>0</v>
      </c>
      <c r="AE66">
        <v>0</v>
      </c>
      <c r="AF66">
        <v>65.709999999999994</v>
      </c>
      <c r="AG66">
        <v>11.6</v>
      </c>
      <c r="AH66">
        <v>0</v>
      </c>
      <c r="AI66">
        <v>1</v>
      </c>
      <c r="AJ66">
        <v>15.72</v>
      </c>
      <c r="AK66">
        <v>44.85</v>
      </c>
      <c r="AL66">
        <v>1</v>
      </c>
      <c r="AM66">
        <v>4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6</v>
      </c>
      <c r="AT66">
        <v>0.02</v>
      </c>
      <c r="AU66" t="s">
        <v>6</v>
      </c>
      <c r="AV66">
        <v>0</v>
      </c>
      <c r="AW66">
        <v>2</v>
      </c>
      <c r="AX66">
        <v>92856966</v>
      </c>
      <c r="AY66">
        <v>1</v>
      </c>
      <c r="AZ66">
        <v>0</v>
      </c>
      <c r="BA66">
        <v>54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ROUND(Y66*Source!I50*DO66,7)</f>
        <v>0</v>
      </c>
      <c r="CX66">
        <f>ROUND(Y66*Source!I50,7)</f>
        <v>5.8200000000000002E-2</v>
      </c>
      <c r="CY66">
        <f>AB66</f>
        <v>1032.96</v>
      </c>
      <c r="CZ66">
        <f>AF66</f>
        <v>65.709999999999994</v>
      </c>
      <c r="DA66">
        <f>AJ66</f>
        <v>15.72</v>
      </c>
      <c r="DB66">
        <f t="shared" si="38"/>
        <v>1.31</v>
      </c>
      <c r="DC66">
        <f t="shared" si="39"/>
        <v>0.23</v>
      </c>
      <c r="DD66" t="s">
        <v>6</v>
      </c>
      <c r="DE66" t="s">
        <v>6</v>
      </c>
      <c r="DF66">
        <f>ROUND(ROUND(AE66,0)*CX66,0)</f>
        <v>0</v>
      </c>
      <c r="DG66">
        <f>ROUND(ROUND(AF66*AJ66,0)*CX66,0)</f>
        <v>60</v>
      </c>
      <c r="DH66">
        <f>ROUND(ROUND(AG66*AK66,0)*CX66,0)</f>
        <v>30</v>
      </c>
      <c r="DI66">
        <f t="shared" si="36"/>
        <v>0</v>
      </c>
      <c r="DJ66">
        <f>DG66</f>
        <v>60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ROW(Source!A50)</f>
        <v>50</v>
      </c>
      <c r="B67">
        <v>92856697</v>
      </c>
      <c r="C67">
        <v>92856953</v>
      </c>
      <c r="D67">
        <v>49527696</v>
      </c>
      <c r="E67">
        <v>1</v>
      </c>
      <c r="F67">
        <v>1</v>
      </c>
      <c r="G67">
        <v>1</v>
      </c>
      <c r="H67">
        <v>3</v>
      </c>
      <c r="I67" t="s">
        <v>296</v>
      </c>
      <c r="J67" t="s">
        <v>297</v>
      </c>
      <c r="K67" t="s">
        <v>298</v>
      </c>
      <c r="L67">
        <v>1348</v>
      </c>
      <c r="N67">
        <v>1009</v>
      </c>
      <c r="O67" t="s">
        <v>299</v>
      </c>
      <c r="P67" t="s">
        <v>299</v>
      </c>
      <c r="Q67">
        <v>1000</v>
      </c>
      <c r="W67">
        <v>0</v>
      </c>
      <c r="X67">
        <v>-385628651</v>
      </c>
      <c r="Y67">
        <f t="shared" si="37"/>
        <v>0.01</v>
      </c>
      <c r="AA67">
        <v>7241.4</v>
      </c>
      <c r="AB67">
        <v>0</v>
      </c>
      <c r="AC67">
        <v>0</v>
      </c>
      <c r="AD67">
        <v>0</v>
      </c>
      <c r="AE67">
        <v>729.98</v>
      </c>
      <c r="AF67">
        <v>0</v>
      </c>
      <c r="AG67">
        <v>0</v>
      </c>
      <c r="AH67">
        <v>0</v>
      </c>
      <c r="AI67">
        <v>9.92</v>
      </c>
      <c r="AJ67">
        <v>1</v>
      </c>
      <c r="AK67">
        <v>1</v>
      </c>
      <c r="AL67">
        <v>1</v>
      </c>
      <c r="AM67">
        <v>4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6</v>
      </c>
      <c r="AT67">
        <v>0.01</v>
      </c>
      <c r="AU67" t="s">
        <v>6</v>
      </c>
      <c r="AV67">
        <v>0</v>
      </c>
      <c r="AW67">
        <v>2</v>
      </c>
      <c r="AX67">
        <v>92856967</v>
      </c>
      <c r="AY67">
        <v>1</v>
      </c>
      <c r="AZ67">
        <v>0</v>
      </c>
      <c r="BA67">
        <v>55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ROUND(Y67*Source!I50,7)</f>
        <v>2.9100000000000001E-2</v>
      </c>
      <c r="CY67">
        <f>AA67</f>
        <v>7241.4</v>
      </c>
      <c r="CZ67">
        <f>AE67</f>
        <v>729.98</v>
      </c>
      <c r="DA67">
        <f>AI67</f>
        <v>9.92</v>
      </c>
      <c r="DB67">
        <f t="shared" si="38"/>
        <v>7.3</v>
      </c>
      <c r="DC67">
        <f t="shared" si="39"/>
        <v>0</v>
      </c>
      <c r="DD67" t="s">
        <v>6</v>
      </c>
      <c r="DE67" t="s">
        <v>6</v>
      </c>
      <c r="DF67">
        <f>ROUND(ROUND(AE67*AI67,0)*CX67,0)</f>
        <v>211</v>
      </c>
      <c r="DG67">
        <f t="shared" ref="DG67:DG72" si="40">ROUND(ROUND(AF67,0)*CX67,0)</f>
        <v>0</v>
      </c>
      <c r="DH67">
        <f t="shared" ref="DH67:DH72" si="41">ROUND(ROUND(AG67,0)*CX67,0)</f>
        <v>0</v>
      </c>
      <c r="DI67">
        <f t="shared" si="36"/>
        <v>0</v>
      </c>
      <c r="DJ67">
        <f>DF67</f>
        <v>211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ROW(Source!A50)</f>
        <v>50</v>
      </c>
      <c r="B68">
        <v>92856697</v>
      </c>
      <c r="C68">
        <v>92856953</v>
      </c>
      <c r="D68">
        <v>49554585</v>
      </c>
      <c r="E68">
        <v>1</v>
      </c>
      <c r="F68">
        <v>1</v>
      </c>
      <c r="G68">
        <v>1</v>
      </c>
      <c r="H68">
        <v>3</v>
      </c>
      <c r="I68" t="s">
        <v>356</v>
      </c>
      <c r="J68" t="s">
        <v>357</v>
      </c>
      <c r="K68" t="s">
        <v>358</v>
      </c>
      <c r="L68">
        <v>1346</v>
      </c>
      <c r="N68">
        <v>1009</v>
      </c>
      <c r="O68" t="s">
        <v>305</v>
      </c>
      <c r="P68" t="s">
        <v>305</v>
      </c>
      <c r="Q68">
        <v>1</v>
      </c>
      <c r="W68">
        <v>0</v>
      </c>
      <c r="X68">
        <v>-211331552</v>
      </c>
      <c r="Y68">
        <f t="shared" si="37"/>
        <v>0.3</v>
      </c>
      <c r="AA68">
        <v>283.70999999999998</v>
      </c>
      <c r="AB68">
        <v>0</v>
      </c>
      <c r="AC68">
        <v>0</v>
      </c>
      <c r="AD68">
        <v>0</v>
      </c>
      <c r="AE68">
        <v>28.6</v>
      </c>
      <c r="AF68">
        <v>0</v>
      </c>
      <c r="AG68">
        <v>0</v>
      </c>
      <c r="AH68">
        <v>0</v>
      </c>
      <c r="AI68">
        <v>9.92</v>
      </c>
      <c r="AJ68">
        <v>1</v>
      </c>
      <c r="AK68">
        <v>1</v>
      </c>
      <c r="AL68">
        <v>1</v>
      </c>
      <c r="AM68">
        <v>4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6</v>
      </c>
      <c r="AT68">
        <v>0.3</v>
      </c>
      <c r="AU68" t="s">
        <v>6</v>
      </c>
      <c r="AV68">
        <v>0</v>
      </c>
      <c r="AW68">
        <v>2</v>
      </c>
      <c r="AX68">
        <v>92856968</v>
      </c>
      <c r="AY68">
        <v>1</v>
      </c>
      <c r="AZ68">
        <v>0</v>
      </c>
      <c r="BA68">
        <v>56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ROUND(Y68*Source!I50,7)</f>
        <v>0.873</v>
      </c>
      <c r="CY68">
        <f>AA68</f>
        <v>283.70999999999998</v>
      </c>
      <c r="CZ68">
        <f>AE68</f>
        <v>28.6</v>
      </c>
      <c r="DA68">
        <f>AI68</f>
        <v>9.92</v>
      </c>
      <c r="DB68">
        <f t="shared" si="38"/>
        <v>8.58</v>
      </c>
      <c r="DC68">
        <f t="shared" si="39"/>
        <v>0</v>
      </c>
      <c r="DD68" t="s">
        <v>6</v>
      </c>
      <c r="DE68" t="s">
        <v>6</v>
      </c>
      <c r="DF68">
        <f>ROUND(ROUND(AE68*AI68,0)*CX68,0)</f>
        <v>248</v>
      </c>
      <c r="DG68">
        <f t="shared" si="40"/>
        <v>0</v>
      </c>
      <c r="DH68">
        <f t="shared" si="41"/>
        <v>0</v>
      </c>
      <c r="DI68">
        <f t="shared" si="36"/>
        <v>0</v>
      </c>
      <c r="DJ68">
        <f>DF68</f>
        <v>248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ROW(Source!A50)</f>
        <v>50</v>
      </c>
      <c r="B69">
        <v>92856697</v>
      </c>
      <c r="C69">
        <v>92856953</v>
      </c>
      <c r="D69">
        <v>49583139</v>
      </c>
      <c r="E69">
        <v>1</v>
      </c>
      <c r="F69">
        <v>1</v>
      </c>
      <c r="G69">
        <v>1</v>
      </c>
      <c r="H69">
        <v>3</v>
      </c>
      <c r="I69" t="s">
        <v>365</v>
      </c>
      <c r="J69" t="s">
        <v>366</v>
      </c>
      <c r="K69" t="s">
        <v>367</v>
      </c>
      <c r="L69">
        <v>1346</v>
      </c>
      <c r="N69">
        <v>1009</v>
      </c>
      <c r="O69" t="s">
        <v>305</v>
      </c>
      <c r="P69" t="s">
        <v>305</v>
      </c>
      <c r="Q69">
        <v>1</v>
      </c>
      <c r="W69">
        <v>0</v>
      </c>
      <c r="X69">
        <v>225387780</v>
      </c>
      <c r="Y69">
        <f t="shared" si="37"/>
        <v>0.53</v>
      </c>
      <c r="AA69">
        <v>413.66</v>
      </c>
      <c r="AB69">
        <v>0</v>
      </c>
      <c r="AC69">
        <v>0</v>
      </c>
      <c r="AD69">
        <v>0</v>
      </c>
      <c r="AE69">
        <v>41.7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4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6</v>
      </c>
      <c r="AT69">
        <v>0.53</v>
      </c>
      <c r="AU69" t="s">
        <v>6</v>
      </c>
      <c r="AV69">
        <v>0</v>
      </c>
      <c r="AW69">
        <v>2</v>
      </c>
      <c r="AX69">
        <v>92856969</v>
      </c>
      <c r="AY69">
        <v>1</v>
      </c>
      <c r="AZ69">
        <v>0</v>
      </c>
      <c r="BA69">
        <v>57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ROUND(Y69*Source!I50,7)</f>
        <v>1.5423</v>
      </c>
      <c r="CY69">
        <f>AA69</f>
        <v>413.66</v>
      </c>
      <c r="CZ69">
        <f>AE69</f>
        <v>41.7</v>
      </c>
      <c r="DA69">
        <f>AI69</f>
        <v>9.92</v>
      </c>
      <c r="DB69">
        <f t="shared" si="38"/>
        <v>22.1</v>
      </c>
      <c r="DC69">
        <f t="shared" si="39"/>
        <v>0</v>
      </c>
      <c r="DD69" t="s">
        <v>6</v>
      </c>
      <c r="DE69" t="s">
        <v>6</v>
      </c>
      <c r="DF69">
        <f>ROUND(ROUND(AE69*AI69,0)*CX69,0)</f>
        <v>639</v>
      </c>
      <c r="DG69">
        <f t="shared" si="40"/>
        <v>0</v>
      </c>
      <c r="DH69">
        <f t="shared" si="41"/>
        <v>0</v>
      </c>
      <c r="DI69">
        <f t="shared" si="36"/>
        <v>0</v>
      </c>
      <c r="DJ69">
        <f>DF69</f>
        <v>639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ROW(Source!A50)</f>
        <v>50</v>
      </c>
      <c r="B70">
        <v>92856697</v>
      </c>
      <c r="C70">
        <v>92856953</v>
      </c>
      <c r="D70">
        <v>49515638</v>
      </c>
      <c r="E70">
        <v>70</v>
      </c>
      <c r="F70">
        <v>1</v>
      </c>
      <c r="G70">
        <v>1</v>
      </c>
      <c r="H70">
        <v>3</v>
      </c>
      <c r="I70" t="s">
        <v>306</v>
      </c>
      <c r="J70" t="s">
        <v>6</v>
      </c>
      <c r="K70" t="s">
        <v>307</v>
      </c>
      <c r="L70">
        <v>1374</v>
      </c>
      <c r="N70">
        <v>1013</v>
      </c>
      <c r="O70" t="s">
        <v>162</v>
      </c>
      <c r="P70" t="s">
        <v>162</v>
      </c>
      <c r="Q70">
        <v>1</v>
      </c>
      <c r="W70">
        <v>0</v>
      </c>
      <c r="X70">
        <v>-1731369543</v>
      </c>
      <c r="Y70">
        <f t="shared" si="37"/>
        <v>3.1</v>
      </c>
      <c r="AA70">
        <v>9.92</v>
      </c>
      <c r="AB70">
        <v>0</v>
      </c>
      <c r="AC70">
        <v>0</v>
      </c>
      <c r="AD70">
        <v>0</v>
      </c>
      <c r="AE70">
        <v>1</v>
      </c>
      <c r="AF70">
        <v>0</v>
      </c>
      <c r="AG70">
        <v>0</v>
      </c>
      <c r="AH70">
        <v>0</v>
      </c>
      <c r="AI70">
        <v>9.92</v>
      </c>
      <c r="AJ70">
        <v>1</v>
      </c>
      <c r="AK70">
        <v>1</v>
      </c>
      <c r="AL70">
        <v>1</v>
      </c>
      <c r="AM70">
        <v>4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6</v>
      </c>
      <c r="AT70">
        <v>3.1</v>
      </c>
      <c r="AU70" t="s">
        <v>6</v>
      </c>
      <c r="AV70">
        <v>0</v>
      </c>
      <c r="AW70">
        <v>2</v>
      </c>
      <c r="AX70">
        <v>92856970</v>
      </c>
      <c r="AY70">
        <v>1</v>
      </c>
      <c r="AZ70">
        <v>0</v>
      </c>
      <c r="BA70">
        <v>58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ROUND(Y70*Source!I50,7)</f>
        <v>9.0210000000000008</v>
      </c>
      <c r="CY70">
        <f>AA70</f>
        <v>9.92</v>
      </c>
      <c r="CZ70">
        <f>AE70</f>
        <v>1</v>
      </c>
      <c r="DA70">
        <f>AI70</f>
        <v>9.92</v>
      </c>
      <c r="DB70">
        <f t="shared" si="38"/>
        <v>3.1</v>
      </c>
      <c r="DC70">
        <f t="shared" si="39"/>
        <v>0</v>
      </c>
      <c r="DD70" t="s">
        <v>6</v>
      </c>
      <c r="DE70" t="s">
        <v>6</v>
      </c>
      <c r="DF70">
        <f>ROUND(ROUND(AE70*AI70,0)*CX70,0)</f>
        <v>90</v>
      </c>
      <c r="DG70">
        <f t="shared" si="40"/>
        <v>0</v>
      </c>
      <c r="DH70">
        <f t="shared" si="41"/>
        <v>0</v>
      </c>
      <c r="DI70">
        <f t="shared" si="36"/>
        <v>0</v>
      </c>
      <c r="DJ70">
        <f>DF70</f>
        <v>90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ROW(Source!A50)</f>
        <v>50</v>
      </c>
      <c r="B71">
        <v>92856697</v>
      </c>
      <c r="C71">
        <v>92856953</v>
      </c>
      <c r="D71">
        <v>0</v>
      </c>
      <c r="E71">
        <v>1</v>
      </c>
      <c r="F71">
        <v>1</v>
      </c>
      <c r="G71">
        <v>1</v>
      </c>
      <c r="H71">
        <v>3</v>
      </c>
      <c r="I71" t="s">
        <v>81</v>
      </c>
      <c r="J71" t="s">
        <v>6</v>
      </c>
      <c r="K71" t="s">
        <v>134</v>
      </c>
      <c r="L71">
        <v>1477</v>
      </c>
      <c r="N71">
        <v>1013</v>
      </c>
      <c r="O71" t="s">
        <v>126</v>
      </c>
      <c r="P71" t="s">
        <v>128</v>
      </c>
      <c r="Q71">
        <v>1</v>
      </c>
      <c r="W71">
        <v>0</v>
      </c>
      <c r="X71">
        <v>-2012285716</v>
      </c>
      <c r="Y71">
        <f t="shared" si="37"/>
        <v>0.1</v>
      </c>
      <c r="AA71">
        <v>81420</v>
      </c>
      <c r="AB71">
        <v>0</v>
      </c>
      <c r="AC71">
        <v>0</v>
      </c>
      <c r="AD71">
        <v>0</v>
      </c>
      <c r="AE71">
        <v>85622.900000000009</v>
      </c>
      <c r="AF71">
        <v>0</v>
      </c>
      <c r="AG71">
        <v>0</v>
      </c>
      <c r="AH71">
        <v>0</v>
      </c>
      <c r="AI71">
        <v>9.92</v>
      </c>
      <c r="AJ71">
        <v>1</v>
      </c>
      <c r="AK71">
        <v>1</v>
      </c>
      <c r="AL71">
        <v>1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6</v>
      </c>
      <c r="AT71">
        <v>0.1</v>
      </c>
      <c r="AU71" t="s">
        <v>6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6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ROUND(Y71*Source!I50,7)</f>
        <v>0.29099999999999998</v>
      </c>
      <c r="CY71">
        <f>AA71</f>
        <v>81420</v>
      </c>
      <c r="CZ71">
        <f>AE71</f>
        <v>85622.900000000009</v>
      </c>
      <c r="DA71">
        <f>AI71</f>
        <v>9.92</v>
      </c>
      <c r="DB71">
        <f t="shared" si="38"/>
        <v>8562.2900000000009</v>
      </c>
      <c r="DC71">
        <f t="shared" si="39"/>
        <v>0</v>
      </c>
      <c r="DD71" t="s">
        <v>6</v>
      </c>
      <c r="DE71" t="s">
        <v>6</v>
      </c>
      <c r="DF71">
        <f>ROUND(ROUND(AE71*AI71,0)*CX71,0)</f>
        <v>247169</v>
      </c>
      <c r="DG71">
        <f t="shared" si="40"/>
        <v>0</v>
      </c>
      <c r="DH71">
        <f t="shared" si="41"/>
        <v>0</v>
      </c>
      <c r="DI71">
        <f t="shared" si="36"/>
        <v>0</v>
      </c>
      <c r="DJ71">
        <f>DF71</f>
        <v>247169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ROW(Source!A52)</f>
        <v>52</v>
      </c>
      <c r="B72">
        <v>92856697</v>
      </c>
      <c r="C72">
        <v>92856972</v>
      </c>
      <c r="D72">
        <v>49510749</v>
      </c>
      <c r="E72">
        <v>70</v>
      </c>
      <c r="F72">
        <v>1</v>
      </c>
      <c r="G72">
        <v>1</v>
      </c>
      <c r="H72">
        <v>1</v>
      </c>
      <c r="I72" t="s">
        <v>345</v>
      </c>
      <c r="J72" t="s">
        <v>6</v>
      </c>
      <c r="K72" t="s">
        <v>346</v>
      </c>
      <c r="L72">
        <v>1191</v>
      </c>
      <c r="N72">
        <v>1013</v>
      </c>
      <c r="O72" t="s">
        <v>283</v>
      </c>
      <c r="P72" t="s">
        <v>283</v>
      </c>
      <c r="Q72">
        <v>1</v>
      </c>
      <c r="W72">
        <v>0</v>
      </c>
      <c r="X72">
        <v>-2012709214</v>
      </c>
      <c r="Y72">
        <f t="shared" si="37"/>
        <v>24.19</v>
      </c>
      <c r="AA72">
        <v>0</v>
      </c>
      <c r="AB72">
        <v>0</v>
      </c>
      <c r="AC72">
        <v>0</v>
      </c>
      <c r="AD72">
        <v>421.59</v>
      </c>
      <c r="AE72">
        <v>0</v>
      </c>
      <c r="AF72">
        <v>0</v>
      </c>
      <c r="AG72">
        <v>0</v>
      </c>
      <c r="AH72">
        <v>9.4</v>
      </c>
      <c r="AI72">
        <v>1</v>
      </c>
      <c r="AJ72">
        <v>1</v>
      </c>
      <c r="AK72">
        <v>1</v>
      </c>
      <c r="AL72">
        <v>44.85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6</v>
      </c>
      <c r="AT72">
        <v>24.19</v>
      </c>
      <c r="AU72" t="s">
        <v>6</v>
      </c>
      <c r="AV72">
        <v>1</v>
      </c>
      <c r="AW72">
        <v>2</v>
      </c>
      <c r="AX72">
        <v>92856976</v>
      </c>
      <c r="AY72">
        <v>1</v>
      </c>
      <c r="AZ72">
        <v>0</v>
      </c>
      <c r="BA72">
        <v>59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ROUND(AT72*Source!I52*AH72*AL72,0)</f>
        <v>35286</v>
      </c>
      <c r="CV72">
        <f>ROUND(Y72*Source!I52,7)</f>
        <v>83.697400000000002</v>
      </c>
      <c r="CW72">
        <v>0</v>
      </c>
      <c r="CX72">
        <f>ROUND(Y72*Source!I52,7)</f>
        <v>83.697400000000002</v>
      </c>
      <c r="CY72">
        <f>AD72</f>
        <v>421.59</v>
      </c>
      <c r="CZ72">
        <f>AH72</f>
        <v>9.4</v>
      </c>
      <c r="DA72">
        <f>AL72</f>
        <v>44.85</v>
      </c>
      <c r="DB72">
        <f t="shared" si="38"/>
        <v>227.39</v>
      </c>
      <c r="DC72">
        <f t="shared" si="39"/>
        <v>0</v>
      </c>
      <c r="DD72" t="s">
        <v>6</v>
      </c>
      <c r="DE72" t="s">
        <v>6</v>
      </c>
      <c r="DF72">
        <f t="shared" ref="DF72:DF78" si="42">ROUND(ROUND(AE72,0)*CX72,0)</f>
        <v>0</v>
      </c>
      <c r="DG72">
        <f t="shared" si="40"/>
        <v>0</v>
      </c>
      <c r="DH72">
        <f t="shared" si="41"/>
        <v>0</v>
      </c>
      <c r="DI72">
        <f>ROUND(ROUND(AH72*AL72,0)*CX72,0)</f>
        <v>35320</v>
      </c>
      <c r="DJ72">
        <f>DI72</f>
        <v>35320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ROW(Source!A52)</f>
        <v>52</v>
      </c>
      <c r="B73">
        <v>92856697</v>
      </c>
      <c r="C73">
        <v>92856972</v>
      </c>
      <c r="D73">
        <v>49673738</v>
      </c>
      <c r="E73">
        <v>1</v>
      </c>
      <c r="F73">
        <v>1</v>
      </c>
      <c r="G73">
        <v>1</v>
      </c>
      <c r="H73">
        <v>2</v>
      </c>
      <c r="I73" t="s">
        <v>368</v>
      </c>
      <c r="J73" t="s">
        <v>369</v>
      </c>
      <c r="K73" t="s">
        <v>370</v>
      </c>
      <c r="L73">
        <v>1367</v>
      </c>
      <c r="N73">
        <v>1011</v>
      </c>
      <c r="O73" t="s">
        <v>289</v>
      </c>
      <c r="P73" t="s">
        <v>289</v>
      </c>
      <c r="Q73">
        <v>1</v>
      </c>
      <c r="W73">
        <v>0</v>
      </c>
      <c r="X73">
        <v>-1506375854</v>
      </c>
      <c r="Y73">
        <f t="shared" si="37"/>
        <v>7.31</v>
      </c>
      <c r="AA73">
        <v>0</v>
      </c>
      <c r="AB73">
        <v>767.29</v>
      </c>
      <c r="AC73">
        <v>0</v>
      </c>
      <c r="AD73">
        <v>0</v>
      </c>
      <c r="AE73">
        <v>0</v>
      </c>
      <c r="AF73">
        <v>48.81</v>
      </c>
      <c r="AG73">
        <v>0</v>
      </c>
      <c r="AH73">
        <v>0</v>
      </c>
      <c r="AI73">
        <v>1</v>
      </c>
      <c r="AJ73">
        <v>15.72</v>
      </c>
      <c r="AK73">
        <v>44.85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7.31</v>
      </c>
      <c r="AU73" t="s">
        <v>6</v>
      </c>
      <c r="AV73">
        <v>0</v>
      </c>
      <c r="AW73">
        <v>2</v>
      </c>
      <c r="AX73">
        <v>92856977</v>
      </c>
      <c r="AY73">
        <v>1</v>
      </c>
      <c r="AZ73">
        <v>0</v>
      </c>
      <c r="BA73">
        <v>60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ROUND(Y73*Source!I52*DO73,7)</f>
        <v>0</v>
      </c>
      <c r="CX73">
        <f>ROUND(Y73*Source!I52,7)</f>
        <v>25.2926</v>
      </c>
      <c r="CY73">
        <f>AB73</f>
        <v>767.29</v>
      </c>
      <c r="CZ73">
        <f>AF73</f>
        <v>48.81</v>
      </c>
      <c r="DA73">
        <f>AJ73</f>
        <v>15.72</v>
      </c>
      <c r="DB73">
        <f t="shared" si="38"/>
        <v>356.8</v>
      </c>
      <c r="DC73">
        <f t="shared" si="39"/>
        <v>0</v>
      </c>
      <c r="DD73" t="s">
        <v>6</v>
      </c>
      <c r="DE73" t="s">
        <v>6</v>
      </c>
      <c r="DF73">
        <f t="shared" si="42"/>
        <v>0</v>
      </c>
      <c r="DG73">
        <f>ROUND(ROUND(AF73*AJ73,0)*CX73,0)</f>
        <v>19399</v>
      </c>
      <c r="DH73">
        <f>ROUND(ROUND(AG73*AK73,0)*CX73,0)</f>
        <v>0</v>
      </c>
      <c r="DI73">
        <f>ROUND(ROUND(AH73,0)*CX73,0)</f>
        <v>0</v>
      </c>
      <c r="DJ73">
        <f>DG73</f>
        <v>19399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ROW(Source!A52)</f>
        <v>52</v>
      </c>
      <c r="B74">
        <v>92856697</v>
      </c>
      <c r="C74">
        <v>92856972</v>
      </c>
      <c r="D74">
        <v>49674191</v>
      </c>
      <c r="E74">
        <v>1</v>
      </c>
      <c r="F74">
        <v>1</v>
      </c>
      <c r="G74">
        <v>1</v>
      </c>
      <c r="H74">
        <v>2</v>
      </c>
      <c r="I74" t="s">
        <v>371</v>
      </c>
      <c r="J74" t="s">
        <v>372</v>
      </c>
      <c r="K74" t="s">
        <v>373</v>
      </c>
      <c r="L74">
        <v>1367</v>
      </c>
      <c r="N74">
        <v>1011</v>
      </c>
      <c r="O74" t="s">
        <v>289</v>
      </c>
      <c r="P74" t="s">
        <v>289</v>
      </c>
      <c r="Q74">
        <v>1</v>
      </c>
      <c r="W74">
        <v>0</v>
      </c>
      <c r="X74">
        <v>1998121820</v>
      </c>
      <c r="Y74">
        <f t="shared" si="37"/>
        <v>14.62</v>
      </c>
      <c r="AA74">
        <v>0</v>
      </c>
      <c r="AB74">
        <v>24.05</v>
      </c>
      <c r="AC74">
        <v>0</v>
      </c>
      <c r="AD74">
        <v>0</v>
      </c>
      <c r="AE74">
        <v>0</v>
      </c>
      <c r="AF74">
        <v>1.53</v>
      </c>
      <c r="AG74">
        <v>0</v>
      </c>
      <c r="AH74">
        <v>0</v>
      </c>
      <c r="AI74">
        <v>1</v>
      </c>
      <c r="AJ74">
        <v>15.72</v>
      </c>
      <c r="AK74">
        <v>44.85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14.62</v>
      </c>
      <c r="AU74" t="s">
        <v>6</v>
      </c>
      <c r="AV74">
        <v>0</v>
      </c>
      <c r="AW74">
        <v>2</v>
      </c>
      <c r="AX74">
        <v>92856978</v>
      </c>
      <c r="AY74">
        <v>1</v>
      </c>
      <c r="AZ74">
        <v>0</v>
      </c>
      <c r="BA74">
        <v>61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ROUND(Y74*Source!I52*DO74,7)</f>
        <v>0</v>
      </c>
      <c r="CX74">
        <f>ROUND(Y74*Source!I52,7)</f>
        <v>50.5852</v>
      </c>
      <c r="CY74">
        <f>AB74</f>
        <v>24.05</v>
      </c>
      <c r="CZ74">
        <f>AF74</f>
        <v>1.53</v>
      </c>
      <c r="DA74">
        <f>AJ74</f>
        <v>15.72</v>
      </c>
      <c r="DB74">
        <f t="shared" si="38"/>
        <v>22.37</v>
      </c>
      <c r="DC74">
        <f t="shared" si="39"/>
        <v>0</v>
      </c>
      <c r="DD74" t="s">
        <v>6</v>
      </c>
      <c r="DE74" t="s">
        <v>6</v>
      </c>
      <c r="DF74">
        <f t="shared" si="42"/>
        <v>0</v>
      </c>
      <c r="DG74">
        <f>ROUND(ROUND(AF74*AJ74,0)*CX74,0)</f>
        <v>1214</v>
      </c>
      <c r="DH74">
        <f>ROUND(ROUND(AG74*AK74,0)*CX74,0)</f>
        <v>0</v>
      </c>
      <c r="DI74">
        <f>ROUND(ROUND(AH74,0)*CX74,0)</f>
        <v>0</v>
      </c>
      <c r="DJ74">
        <f>DG74</f>
        <v>1214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ROW(Source!A53)</f>
        <v>53</v>
      </c>
      <c r="B75">
        <v>92856697</v>
      </c>
      <c r="C75">
        <v>92856979</v>
      </c>
      <c r="D75">
        <v>49510695</v>
      </c>
      <c r="E75">
        <v>70</v>
      </c>
      <c r="F75">
        <v>1</v>
      </c>
      <c r="G75">
        <v>1</v>
      </c>
      <c r="H75">
        <v>1</v>
      </c>
      <c r="I75" t="s">
        <v>374</v>
      </c>
      <c r="J75" t="s">
        <v>6</v>
      </c>
      <c r="K75" t="s">
        <v>375</v>
      </c>
      <c r="L75">
        <v>1191</v>
      </c>
      <c r="N75">
        <v>1013</v>
      </c>
      <c r="O75" t="s">
        <v>283</v>
      </c>
      <c r="P75" t="s">
        <v>283</v>
      </c>
      <c r="Q75">
        <v>1</v>
      </c>
      <c r="W75">
        <v>0</v>
      </c>
      <c r="X75">
        <v>-844220143</v>
      </c>
      <c r="Y75">
        <f t="shared" si="37"/>
        <v>75.22</v>
      </c>
      <c r="AA75">
        <v>0</v>
      </c>
      <c r="AB75">
        <v>0</v>
      </c>
      <c r="AC75">
        <v>0</v>
      </c>
      <c r="AD75">
        <v>362.84</v>
      </c>
      <c r="AE75">
        <v>0</v>
      </c>
      <c r="AF75">
        <v>0</v>
      </c>
      <c r="AG75">
        <v>0</v>
      </c>
      <c r="AH75">
        <v>8.09</v>
      </c>
      <c r="AI75">
        <v>1</v>
      </c>
      <c r="AJ75">
        <v>1</v>
      </c>
      <c r="AK75">
        <v>1</v>
      </c>
      <c r="AL75">
        <v>44.85</v>
      </c>
      <c r="AM75">
        <v>4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6</v>
      </c>
      <c r="AT75">
        <v>75.22</v>
      </c>
      <c r="AU75" t="s">
        <v>6</v>
      </c>
      <c r="AV75">
        <v>1</v>
      </c>
      <c r="AW75">
        <v>2</v>
      </c>
      <c r="AX75">
        <v>92856991</v>
      </c>
      <c r="AY75">
        <v>1</v>
      </c>
      <c r="AZ75">
        <v>0</v>
      </c>
      <c r="BA75">
        <v>62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ROUND(AT75*Source!I53*AH75*AL75,0)</f>
        <v>6004</v>
      </c>
      <c r="CV75">
        <f>ROUND(Y75*Source!I53,7)</f>
        <v>16.548400000000001</v>
      </c>
      <c r="CW75">
        <v>0</v>
      </c>
      <c r="CX75">
        <f>ROUND(Y75*Source!I53,7)</f>
        <v>16.548400000000001</v>
      </c>
      <c r="CY75">
        <f>AD75</f>
        <v>362.84</v>
      </c>
      <c r="CZ75">
        <f>AH75</f>
        <v>8.09</v>
      </c>
      <c r="DA75">
        <f>AL75</f>
        <v>44.85</v>
      </c>
      <c r="DB75">
        <f t="shared" si="38"/>
        <v>608.53</v>
      </c>
      <c r="DC75">
        <f t="shared" si="39"/>
        <v>0</v>
      </c>
      <c r="DD75" t="s">
        <v>6</v>
      </c>
      <c r="DE75" t="s">
        <v>6</v>
      </c>
      <c r="DF75">
        <f t="shared" si="42"/>
        <v>0</v>
      </c>
      <c r="DG75">
        <f>ROUND(ROUND(AF75,0)*CX75,0)</f>
        <v>0</v>
      </c>
      <c r="DH75">
        <f>ROUND(ROUND(AG75,0)*CX75,0)</f>
        <v>0</v>
      </c>
      <c r="DI75">
        <f>ROUND(ROUND(AH75*AL75,0)*CX75,0)</f>
        <v>6007</v>
      </c>
      <c r="DJ75">
        <f>DI75</f>
        <v>6007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ROW(Source!A53)</f>
        <v>53</v>
      </c>
      <c r="B76">
        <v>92856697</v>
      </c>
      <c r="C76">
        <v>92856979</v>
      </c>
      <c r="D76">
        <v>49510905</v>
      </c>
      <c r="E76">
        <v>70</v>
      </c>
      <c r="F76">
        <v>1</v>
      </c>
      <c r="G76">
        <v>1</v>
      </c>
      <c r="H76">
        <v>1</v>
      </c>
      <c r="I76" t="s">
        <v>284</v>
      </c>
      <c r="J76" t="s">
        <v>6</v>
      </c>
      <c r="K76" t="s">
        <v>285</v>
      </c>
      <c r="L76">
        <v>1191</v>
      </c>
      <c r="N76">
        <v>1013</v>
      </c>
      <c r="O76" t="s">
        <v>283</v>
      </c>
      <c r="P76" t="s">
        <v>283</v>
      </c>
      <c r="Q76">
        <v>1</v>
      </c>
      <c r="W76">
        <v>0</v>
      </c>
      <c r="X76">
        <v>-1417349443</v>
      </c>
      <c r="Y76">
        <f t="shared" si="37"/>
        <v>0.4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44.85</v>
      </c>
      <c r="AL76">
        <v>1</v>
      </c>
      <c r="AM76">
        <v>4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6</v>
      </c>
      <c r="AT76">
        <v>0.4</v>
      </c>
      <c r="AU76" t="s">
        <v>6</v>
      </c>
      <c r="AV76">
        <v>2</v>
      </c>
      <c r="AW76">
        <v>2</v>
      </c>
      <c r="AX76">
        <v>92856992</v>
      </c>
      <c r="AY76">
        <v>1</v>
      </c>
      <c r="AZ76">
        <v>0</v>
      </c>
      <c r="BA76">
        <v>63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ROUND(Y76*Source!I53,7)</f>
        <v>8.7999999999999995E-2</v>
      </c>
      <c r="CY76">
        <f>AD76</f>
        <v>0</v>
      </c>
      <c r="CZ76">
        <f>AH76</f>
        <v>0</v>
      </c>
      <c r="DA76">
        <f>AL76</f>
        <v>1</v>
      </c>
      <c r="DB76">
        <f t="shared" si="38"/>
        <v>0</v>
      </c>
      <c r="DC76">
        <f t="shared" si="39"/>
        <v>0</v>
      </c>
      <c r="DD76" t="s">
        <v>6</v>
      </c>
      <c r="DE76" t="s">
        <v>6</v>
      </c>
      <c r="DF76">
        <f t="shared" si="42"/>
        <v>0</v>
      </c>
      <c r="DG76">
        <f>ROUND(ROUND(AF76,0)*CX76,0)</f>
        <v>0</v>
      </c>
      <c r="DH76">
        <f>ROUND(ROUND(AG76*AK76,0)*CX76,0)</f>
        <v>0</v>
      </c>
      <c r="DI76">
        <f t="shared" ref="DI76:DI85" si="43">ROUND(ROUND(AH76,0)*CX76,0)</f>
        <v>0</v>
      </c>
      <c r="DJ76">
        <f>DI76</f>
        <v>0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ROW(Source!A53)</f>
        <v>53</v>
      </c>
      <c r="B77">
        <v>92856697</v>
      </c>
      <c r="C77">
        <v>92856979</v>
      </c>
      <c r="D77">
        <v>49672708</v>
      </c>
      <c r="E77">
        <v>1</v>
      </c>
      <c r="F77">
        <v>1</v>
      </c>
      <c r="G77">
        <v>1</v>
      </c>
      <c r="H77">
        <v>2</v>
      </c>
      <c r="I77" t="s">
        <v>376</v>
      </c>
      <c r="J77" t="s">
        <v>377</v>
      </c>
      <c r="K77" t="s">
        <v>378</v>
      </c>
      <c r="L77">
        <v>1367</v>
      </c>
      <c r="N77">
        <v>1011</v>
      </c>
      <c r="O77" t="s">
        <v>289</v>
      </c>
      <c r="P77" t="s">
        <v>289</v>
      </c>
      <c r="Q77">
        <v>1</v>
      </c>
      <c r="W77">
        <v>0</v>
      </c>
      <c r="X77">
        <v>208619310</v>
      </c>
      <c r="Y77">
        <f t="shared" si="37"/>
        <v>0.21</v>
      </c>
      <c r="AA77">
        <v>0</v>
      </c>
      <c r="AB77">
        <v>26.72</v>
      </c>
      <c r="AC77">
        <v>0</v>
      </c>
      <c r="AD77">
        <v>0</v>
      </c>
      <c r="AE77">
        <v>0</v>
      </c>
      <c r="AF77">
        <v>1.7</v>
      </c>
      <c r="AG77">
        <v>0</v>
      </c>
      <c r="AH77">
        <v>0</v>
      </c>
      <c r="AI77">
        <v>1</v>
      </c>
      <c r="AJ77">
        <v>15.72</v>
      </c>
      <c r="AK77">
        <v>44.85</v>
      </c>
      <c r="AL77">
        <v>1</v>
      </c>
      <c r="AM77">
        <v>4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6</v>
      </c>
      <c r="AT77">
        <v>0.21</v>
      </c>
      <c r="AU77" t="s">
        <v>6</v>
      </c>
      <c r="AV77">
        <v>0</v>
      </c>
      <c r="AW77">
        <v>2</v>
      </c>
      <c r="AX77">
        <v>92856993</v>
      </c>
      <c r="AY77">
        <v>1</v>
      </c>
      <c r="AZ77">
        <v>0</v>
      </c>
      <c r="BA77">
        <v>64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ROUND(Y77*Source!I53*DO77,7)</f>
        <v>0</v>
      </c>
      <c r="CX77">
        <f>ROUND(Y77*Source!I53,7)</f>
        <v>4.6199999999999998E-2</v>
      </c>
      <c r="CY77">
        <f>AB77</f>
        <v>26.72</v>
      </c>
      <c r="CZ77">
        <f>AF77</f>
        <v>1.7</v>
      </c>
      <c r="DA77">
        <f>AJ77</f>
        <v>15.72</v>
      </c>
      <c r="DB77">
        <f t="shared" si="38"/>
        <v>0.36</v>
      </c>
      <c r="DC77">
        <f t="shared" si="39"/>
        <v>0</v>
      </c>
      <c r="DD77" t="s">
        <v>6</v>
      </c>
      <c r="DE77" t="s">
        <v>6</v>
      </c>
      <c r="DF77">
        <f t="shared" si="42"/>
        <v>0</v>
      </c>
      <c r="DG77">
        <f>ROUND(ROUND(AF77*AJ77,0)*CX77,0)</f>
        <v>1</v>
      </c>
      <c r="DH77">
        <f>ROUND(ROUND(AG77*AK77,0)*CX77,0)</f>
        <v>0</v>
      </c>
      <c r="DI77">
        <f t="shared" si="43"/>
        <v>0</v>
      </c>
      <c r="DJ77">
        <f>DG77</f>
        <v>1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ROW(Source!A53)</f>
        <v>53</v>
      </c>
      <c r="B78">
        <v>92856697</v>
      </c>
      <c r="C78">
        <v>92856979</v>
      </c>
      <c r="D78">
        <v>49673503</v>
      </c>
      <c r="E78">
        <v>1</v>
      </c>
      <c r="F78">
        <v>1</v>
      </c>
      <c r="G78">
        <v>1</v>
      </c>
      <c r="H78">
        <v>2</v>
      </c>
      <c r="I78" t="s">
        <v>290</v>
      </c>
      <c r="J78" t="s">
        <v>291</v>
      </c>
      <c r="K78" t="s">
        <v>292</v>
      </c>
      <c r="L78">
        <v>1367</v>
      </c>
      <c r="N78">
        <v>1011</v>
      </c>
      <c r="O78" t="s">
        <v>289</v>
      </c>
      <c r="P78" t="s">
        <v>289</v>
      </c>
      <c r="Q78">
        <v>1</v>
      </c>
      <c r="W78">
        <v>0</v>
      </c>
      <c r="X78">
        <v>509054691</v>
      </c>
      <c r="Y78">
        <f t="shared" si="37"/>
        <v>0.4</v>
      </c>
      <c r="AA78">
        <v>0</v>
      </c>
      <c r="AB78">
        <v>1032.96</v>
      </c>
      <c r="AC78">
        <v>520.26</v>
      </c>
      <c r="AD78">
        <v>0</v>
      </c>
      <c r="AE78">
        <v>0</v>
      </c>
      <c r="AF78">
        <v>65.709999999999994</v>
      </c>
      <c r="AG78">
        <v>11.6</v>
      </c>
      <c r="AH78">
        <v>0</v>
      </c>
      <c r="AI78">
        <v>1</v>
      </c>
      <c r="AJ78">
        <v>15.72</v>
      </c>
      <c r="AK78">
        <v>44.85</v>
      </c>
      <c r="AL78">
        <v>1</v>
      </c>
      <c r="AM78">
        <v>4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6</v>
      </c>
      <c r="AT78">
        <v>0.4</v>
      </c>
      <c r="AU78" t="s">
        <v>6</v>
      </c>
      <c r="AV78">
        <v>0</v>
      </c>
      <c r="AW78">
        <v>2</v>
      </c>
      <c r="AX78">
        <v>92856994</v>
      </c>
      <c r="AY78">
        <v>1</v>
      </c>
      <c r="AZ78">
        <v>0</v>
      </c>
      <c r="BA78">
        <v>65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ROUND(Y78*Source!I53*DO78,7)</f>
        <v>0</v>
      </c>
      <c r="CX78">
        <f>ROUND(Y78*Source!I53,7)</f>
        <v>8.7999999999999995E-2</v>
      </c>
      <c r="CY78">
        <f>AB78</f>
        <v>1032.96</v>
      </c>
      <c r="CZ78">
        <f>AF78</f>
        <v>65.709999999999994</v>
      </c>
      <c r="DA78">
        <f>AJ78</f>
        <v>15.72</v>
      </c>
      <c r="DB78">
        <f t="shared" si="38"/>
        <v>26.28</v>
      </c>
      <c r="DC78">
        <f t="shared" si="39"/>
        <v>4.6399999999999997</v>
      </c>
      <c r="DD78" t="s">
        <v>6</v>
      </c>
      <c r="DE78" t="s">
        <v>6</v>
      </c>
      <c r="DF78">
        <f t="shared" si="42"/>
        <v>0</v>
      </c>
      <c r="DG78">
        <f>ROUND(ROUND(AF78*AJ78,0)*CX78,0)</f>
        <v>91</v>
      </c>
      <c r="DH78">
        <f>ROUND(ROUND(AG78*AK78,0)*CX78,0)</f>
        <v>46</v>
      </c>
      <c r="DI78">
        <f t="shared" si="43"/>
        <v>0</v>
      </c>
      <c r="DJ78">
        <f>DG78</f>
        <v>91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ROW(Source!A53)</f>
        <v>53</v>
      </c>
      <c r="B79">
        <v>92856697</v>
      </c>
      <c r="C79">
        <v>92856979</v>
      </c>
      <c r="D79">
        <v>49523203</v>
      </c>
      <c r="E79">
        <v>1</v>
      </c>
      <c r="F79">
        <v>1</v>
      </c>
      <c r="G79">
        <v>1</v>
      </c>
      <c r="H79">
        <v>3</v>
      </c>
      <c r="I79" t="s">
        <v>379</v>
      </c>
      <c r="J79" t="s">
        <v>380</v>
      </c>
      <c r="K79" t="s">
        <v>381</v>
      </c>
      <c r="L79">
        <v>1339</v>
      </c>
      <c r="N79">
        <v>1007</v>
      </c>
      <c r="O79" t="s">
        <v>148</v>
      </c>
      <c r="P79" t="s">
        <v>148</v>
      </c>
      <c r="Q79">
        <v>1</v>
      </c>
      <c r="W79">
        <v>0</v>
      </c>
      <c r="X79">
        <v>-143474561</v>
      </c>
      <c r="Y79">
        <f t="shared" si="37"/>
        <v>1.37E-2</v>
      </c>
      <c r="AA79">
        <v>24.2</v>
      </c>
      <c r="AB79">
        <v>0</v>
      </c>
      <c r="AC79">
        <v>0</v>
      </c>
      <c r="AD79">
        <v>0</v>
      </c>
      <c r="AE79">
        <v>2.44</v>
      </c>
      <c r="AF79">
        <v>0</v>
      </c>
      <c r="AG79">
        <v>0</v>
      </c>
      <c r="AH79">
        <v>0</v>
      </c>
      <c r="AI79">
        <v>9.92</v>
      </c>
      <c r="AJ79">
        <v>1</v>
      </c>
      <c r="AK79">
        <v>1</v>
      </c>
      <c r="AL79">
        <v>1</v>
      </c>
      <c r="AM79">
        <v>4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6</v>
      </c>
      <c r="AT79">
        <v>1.37E-2</v>
      </c>
      <c r="AU79" t="s">
        <v>6</v>
      </c>
      <c r="AV79">
        <v>0</v>
      </c>
      <c r="AW79">
        <v>2</v>
      </c>
      <c r="AX79">
        <v>92856995</v>
      </c>
      <c r="AY79">
        <v>1</v>
      </c>
      <c r="AZ79">
        <v>0</v>
      </c>
      <c r="BA79">
        <v>66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ROUND(Y79*Source!I53,7)</f>
        <v>3.0140000000000002E-3</v>
      </c>
      <c r="CY79">
        <f t="shared" ref="CY79:CY85" si="44">AA79</f>
        <v>24.2</v>
      </c>
      <c r="CZ79">
        <f t="shared" ref="CZ79:CZ85" si="45">AE79</f>
        <v>2.44</v>
      </c>
      <c r="DA79">
        <f t="shared" ref="DA79:DA85" si="46">AI79</f>
        <v>9.92</v>
      </c>
      <c r="DB79">
        <f t="shared" si="38"/>
        <v>0.03</v>
      </c>
      <c r="DC79">
        <f t="shared" si="39"/>
        <v>0</v>
      </c>
      <c r="DD79" t="s">
        <v>6</v>
      </c>
      <c r="DE79" t="s">
        <v>6</v>
      </c>
      <c r="DF79">
        <f t="shared" ref="DF79:DF85" si="47">ROUND(ROUND(AE79*AI79,0)*CX79,0)</f>
        <v>0</v>
      </c>
      <c r="DG79">
        <f t="shared" ref="DG79:DG89" si="48">ROUND(ROUND(AF79,0)*CX79,0)</f>
        <v>0</v>
      </c>
      <c r="DH79">
        <f t="shared" ref="DH79:DH89" si="49">ROUND(ROUND(AG79,0)*CX79,0)</f>
        <v>0</v>
      </c>
      <c r="DI79">
        <f t="shared" si="43"/>
        <v>0</v>
      </c>
      <c r="DJ79">
        <f t="shared" ref="DJ79:DJ85" si="50">DF79</f>
        <v>0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ROW(Source!A53)</f>
        <v>53</v>
      </c>
      <c r="B80">
        <v>92856697</v>
      </c>
      <c r="C80">
        <v>92856979</v>
      </c>
      <c r="D80">
        <v>49525587</v>
      </c>
      <c r="E80">
        <v>1</v>
      </c>
      <c r="F80">
        <v>1</v>
      </c>
      <c r="G80">
        <v>1</v>
      </c>
      <c r="H80">
        <v>3</v>
      </c>
      <c r="I80" t="s">
        <v>382</v>
      </c>
      <c r="J80" t="s">
        <v>383</v>
      </c>
      <c r="K80" t="s">
        <v>384</v>
      </c>
      <c r="L80">
        <v>1348</v>
      </c>
      <c r="N80">
        <v>1009</v>
      </c>
      <c r="O80" t="s">
        <v>299</v>
      </c>
      <c r="P80" t="s">
        <v>299</v>
      </c>
      <c r="Q80">
        <v>1000</v>
      </c>
      <c r="W80">
        <v>0</v>
      </c>
      <c r="X80">
        <v>-45966985</v>
      </c>
      <c r="Y80">
        <f t="shared" si="37"/>
        <v>5.8999999999999999E-3</v>
      </c>
      <c r="AA80">
        <v>118821.75999999999</v>
      </c>
      <c r="AB80">
        <v>0</v>
      </c>
      <c r="AC80">
        <v>0</v>
      </c>
      <c r="AD80">
        <v>0</v>
      </c>
      <c r="AE80">
        <v>11978</v>
      </c>
      <c r="AF80">
        <v>0</v>
      </c>
      <c r="AG80">
        <v>0</v>
      </c>
      <c r="AH80">
        <v>0</v>
      </c>
      <c r="AI80">
        <v>9.92</v>
      </c>
      <c r="AJ80">
        <v>1</v>
      </c>
      <c r="AK80">
        <v>1</v>
      </c>
      <c r="AL80">
        <v>1</v>
      </c>
      <c r="AM80">
        <v>4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6</v>
      </c>
      <c r="AT80">
        <v>5.8999999999999999E-3</v>
      </c>
      <c r="AU80" t="s">
        <v>6</v>
      </c>
      <c r="AV80">
        <v>0</v>
      </c>
      <c r="AW80">
        <v>2</v>
      </c>
      <c r="AX80">
        <v>92856996</v>
      </c>
      <c r="AY80">
        <v>1</v>
      </c>
      <c r="AZ80">
        <v>0</v>
      </c>
      <c r="BA80">
        <v>67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ROUND(Y80*Source!I53,7)</f>
        <v>1.2979999999999999E-3</v>
      </c>
      <c r="CY80">
        <f t="shared" si="44"/>
        <v>118821.75999999999</v>
      </c>
      <c r="CZ80">
        <f t="shared" si="45"/>
        <v>11978</v>
      </c>
      <c r="DA80">
        <f t="shared" si="46"/>
        <v>9.92</v>
      </c>
      <c r="DB80">
        <f t="shared" si="38"/>
        <v>70.67</v>
      </c>
      <c r="DC80">
        <f t="shared" si="39"/>
        <v>0</v>
      </c>
      <c r="DD80" t="s">
        <v>6</v>
      </c>
      <c r="DE80" t="s">
        <v>6</v>
      </c>
      <c r="DF80">
        <f t="shared" si="47"/>
        <v>154</v>
      </c>
      <c r="DG80">
        <f t="shared" si="48"/>
        <v>0</v>
      </c>
      <c r="DH80">
        <f t="shared" si="49"/>
        <v>0</v>
      </c>
      <c r="DI80">
        <f t="shared" si="43"/>
        <v>0</v>
      </c>
      <c r="DJ80">
        <f t="shared" si="50"/>
        <v>154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ROW(Source!A53)</f>
        <v>53</v>
      </c>
      <c r="B81">
        <v>92856697</v>
      </c>
      <c r="C81">
        <v>92856979</v>
      </c>
      <c r="D81">
        <v>49527726</v>
      </c>
      <c r="E81">
        <v>1</v>
      </c>
      <c r="F81">
        <v>1</v>
      </c>
      <c r="G81">
        <v>1</v>
      </c>
      <c r="H81">
        <v>3</v>
      </c>
      <c r="I81" t="s">
        <v>385</v>
      </c>
      <c r="J81" t="s">
        <v>386</v>
      </c>
      <c r="K81" t="s">
        <v>387</v>
      </c>
      <c r="L81">
        <v>1348</v>
      </c>
      <c r="N81">
        <v>1009</v>
      </c>
      <c r="O81" t="s">
        <v>299</v>
      </c>
      <c r="P81" t="s">
        <v>299</v>
      </c>
      <c r="Q81">
        <v>1000</v>
      </c>
      <c r="W81">
        <v>0</v>
      </c>
      <c r="X81">
        <v>1174253204</v>
      </c>
      <c r="Y81">
        <f t="shared" si="37"/>
        <v>4.8999999999999998E-3</v>
      </c>
      <c r="AA81">
        <v>7286.24</v>
      </c>
      <c r="AB81">
        <v>0</v>
      </c>
      <c r="AC81">
        <v>0</v>
      </c>
      <c r="AD81">
        <v>0</v>
      </c>
      <c r="AE81">
        <v>734.5</v>
      </c>
      <c r="AF81">
        <v>0</v>
      </c>
      <c r="AG81">
        <v>0</v>
      </c>
      <c r="AH81">
        <v>0</v>
      </c>
      <c r="AI81">
        <v>9.92</v>
      </c>
      <c r="AJ81">
        <v>1</v>
      </c>
      <c r="AK81">
        <v>1</v>
      </c>
      <c r="AL81">
        <v>1</v>
      </c>
      <c r="AM81">
        <v>4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6</v>
      </c>
      <c r="AT81">
        <v>4.8999999999999998E-3</v>
      </c>
      <c r="AU81" t="s">
        <v>6</v>
      </c>
      <c r="AV81">
        <v>0</v>
      </c>
      <c r="AW81">
        <v>2</v>
      </c>
      <c r="AX81">
        <v>92856997</v>
      </c>
      <c r="AY81">
        <v>1</v>
      </c>
      <c r="AZ81">
        <v>0</v>
      </c>
      <c r="BA81">
        <v>68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ROUND(Y81*Source!I53,7)</f>
        <v>1.078E-3</v>
      </c>
      <c r="CY81">
        <f t="shared" si="44"/>
        <v>7286.24</v>
      </c>
      <c r="CZ81">
        <f t="shared" si="45"/>
        <v>734.5</v>
      </c>
      <c r="DA81">
        <f t="shared" si="46"/>
        <v>9.92</v>
      </c>
      <c r="DB81">
        <f t="shared" si="38"/>
        <v>3.6</v>
      </c>
      <c r="DC81">
        <f t="shared" si="39"/>
        <v>0</v>
      </c>
      <c r="DD81" t="s">
        <v>6</v>
      </c>
      <c r="DE81" t="s">
        <v>6</v>
      </c>
      <c r="DF81">
        <f t="shared" si="47"/>
        <v>8</v>
      </c>
      <c r="DG81">
        <f t="shared" si="48"/>
        <v>0</v>
      </c>
      <c r="DH81">
        <f t="shared" si="49"/>
        <v>0</v>
      </c>
      <c r="DI81">
        <f t="shared" si="43"/>
        <v>0</v>
      </c>
      <c r="DJ81">
        <f t="shared" si="50"/>
        <v>8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ROW(Source!A53)</f>
        <v>53</v>
      </c>
      <c r="B82">
        <v>92856697</v>
      </c>
      <c r="C82">
        <v>92856979</v>
      </c>
      <c r="D82">
        <v>49528287</v>
      </c>
      <c r="E82">
        <v>1</v>
      </c>
      <c r="F82">
        <v>1</v>
      </c>
      <c r="G82">
        <v>1</v>
      </c>
      <c r="H82">
        <v>3</v>
      </c>
      <c r="I82" t="s">
        <v>151</v>
      </c>
      <c r="J82" t="s">
        <v>153</v>
      </c>
      <c r="K82" t="s">
        <v>152</v>
      </c>
      <c r="L82">
        <v>1339</v>
      </c>
      <c r="N82">
        <v>1007</v>
      </c>
      <c r="O82" t="s">
        <v>148</v>
      </c>
      <c r="P82" t="s">
        <v>148</v>
      </c>
      <c r="Q82">
        <v>1</v>
      </c>
      <c r="W82">
        <v>0</v>
      </c>
      <c r="X82">
        <v>-203951308</v>
      </c>
      <c r="Y82">
        <f t="shared" si="37"/>
        <v>1.04</v>
      </c>
      <c r="AA82">
        <v>5952</v>
      </c>
      <c r="AB82">
        <v>0</v>
      </c>
      <c r="AC82">
        <v>0</v>
      </c>
      <c r="AD82">
        <v>0</v>
      </c>
      <c r="AE82">
        <v>600</v>
      </c>
      <c r="AF82">
        <v>0</v>
      </c>
      <c r="AG82">
        <v>0</v>
      </c>
      <c r="AH82">
        <v>0</v>
      </c>
      <c r="AI82">
        <v>9.92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 t="s">
        <v>6</v>
      </c>
      <c r="AT82">
        <v>1.04</v>
      </c>
      <c r="AU82" t="s">
        <v>6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ROUND(Y82*Source!I53,7)</f>
        <v>0.2288</v>
      </c>
      <c r="CY82">
        <f t="shared" si="44"/>
        <v>5952</v>
      </c>
      <c r="CZ82">
        <f t="shared" si="45"/>
        <v>600</v>
      </c>
      <c r="DA82">
        <f t="shared" si="46"/>
        <v>9.92</v>
      </c>
      <c r="DB82">
        <f t="shared" si="38"/>
        <v>624</v>
      </c>
      <c r="DC82">
        <f t="shared" si="39"/>
        <v>0</v>
      </c>
      <c r="DD82" t="s">
        <v>6</v>
      </c>
      <c r="DE82" t="s">
        <v>6</v>
      </c>
      <c r="DF82">
        <f t="shared" si="47"/>
        <v>1362</v>
      </c>
      <c r="DG82">
        <f t="shared" si="48"/>
        <v>0</v>
      </c>
      <c r="DH82">
        <f t="shared" si="49"/>
        <v>0</v>
      </c>
      <c r="DI82">
        <f t="shared" si="43"/>
        <v>0</v>
      </c>
      <c r="DJ82">
        <f t="shared" si="50"/>
        <v>1362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ROW(Source!A53)</f>
        <v>53</v>
      </c>
      <c r="B83">
        <v>92856697</v>
      </c>
      <c r="C83">
        <v>92856979</v>
      </c>
      <c r="D83">
        <v>49542647</v>
      </c>
      <c r="E83">
        <v>1</v>
      </c>
      <c r="F83">
        <v>1</v>
      </c>
      <c r="G83">
        <v>1</v>
      </c>
      <c r="H83">
        <v>3</v>
      </c>
      <c r="I83" t="s">
        <v>388</v>
      </c>
      <c r="J83" t="s">
        <v>389</v>
      </c>
      <c r="K83" t="s">
        <v>390</v>
      </c>
      <c r="L83">
        <v>1348</v>
      </c>
      <c r="N83">
        <v>1009</v>
      </c>
      <c r="O83" t="s">
        <v>299</v>
      </c>
      <c r="P83" t="s">
        <v>299</v>
      </c>
      <c r="Q83">
        <v>1000</v>
      </c>
      <c r="W83">
        <v>0</v>
      </c>
      <c r="X83">
        <v>-120483918</v>
      </c>
      <c r="Y83">
        <f t="shared" si="37"/>
        <v>9.4999999999999998E-3</v>
      </c>
      <c r="AA83">
        <v>44195.58</v>
      </c>
      <c r="AB83">
        <v>0</v>
      </c>
      <c r="AC83">
        <v>0</v>
      </c>
      <c r="AD83">
        <v>0</v>
      </c>
      <c r="AE83">
        <v>4455.2</v>
      </c>
      <c r="AF83">
        <v>0</v>
      </c>
      <c r="AG83">
        <v>0</v>
      </c>
      <c r="AH83">
        <v>0</v>
      </c>
      <c r="AI83">
        <v>9.92</v>
      </c>
      <c r="AJ83">
        <v>1</v>
      </c>
      <c r="AK83">
        <v>1</v>
      </c>
      <c r="AL83">
        <v>1</v>
      </c>
      <c r="AM83">
        <v>4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6</v>
      </c>
      <c r="AT83">
        <v>9.4999999999999998E-3</v>
      </c>
      <c r="AU83" t="s">
        <v>6</v>
      </c>
      <c r="AV83">
        <v>0</v>
      </c>
      <c r="AW83">
        <v>2</v>
      </c>
      <c r="AX83">
        <v>92856999</v>
      </c>
      <c r="AY83">
        <v>1</v>
      </c>
      <c r="AZ83">
        <v>0</v>
      </c>
      <c r="BA83">
        <v>70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ROUND(Y83*Source!I53,7)</f>
        <v>2.0899999999999998E-3</v>
      </c>
      <c r="CY83">
        <f t="shared" si="44"/>
        <v>44195.58</v>
      </c>
      <c r="CZ83">
        <f t="shared" si="45"/>
        <v>4455.2</v>
      </c>
      <c r="DA83">
        <f t="shared" si="46"/>
        <v>9.92</v>
      </c>
      <c r="DB83">
        <f t="shared" si="38"/>
        <v>42.32</v>
      </c>
      <c r="DC83">
        <f t="shared" si="39"/>
        <v>0</v>
      </c>
      <c r="DD83" t="s">
        <v>6</v>
      </c>
      <c r="DE83" t="s">
        <v>6</v>
      </c>
      <c r="DF83">
        <f t="shared" si="47"/>
        <v>92</v>
      </c>
      <c r="DG83">
        <f t="shared" si="48"/>
        <v>0</v>
      </c>
      <c r="DH83">
        <f t="shared" si="49"/>
        <v>0</v>
      </c>
      <c r="DI83">
        <f t="shared" si="43"/>
        <v>0</v>
      </c>
      <c r="DJ83">
        <f t="shared" si="50"/>
        <v>92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ROW(Source!A53)</f>
        <v>53</v>
      </c>
      <c r="B84">
        <v>92856697</v>
      </c>
      <c r="C84">
        <v>92856979</v>
      </c>
      <c r="D84">
        <v>49546633</v>
      </c>
      <c r="E84">
        <v>1</v>
      </c>
      <c r="F84">
        <v>1</v>
      </c>
      <c r="G84">
        <v>1</v>
      </c>
      <c r="H84">
        <v>3</v>
      </c>
      <c r="I84" t="s">
        <v>391</v>
      </c>
      <c r="J84" t="s">
        <v>392</v>
      </c>
      <c r="K84" t="s">
        <v>393</v>
      </c>
      <c r="L84">
        <v>1339</v>
      </c>
      <c r="N84">
        <v>1007</v>
      </c>
      <c r="O84" t="s">
        <v>148</v>
      </c>
      <c r="P84" t="s">
        <v>148</v>
      </c>
      <c r="Q84">
        <v>1</v>
      </c>
      <c r="W84">
        <v>0</v>
      </c>
      <c r="X84">
        <v>-369593091</v>
      </c>
      <c r="Y84">
        <f t="shared" si="37"/>
        <v>0.20799999999999999</v>
      </c>
      <c r="AA84">
        <v>12767.04</v>
      </c>
      <c r="AB84">
        <v>0</v>
      </c>
      <c r="AC84">
        <v>0</v>
      </c>
      <c r="AD84">
        <v>0</v>
      </c>
      <c r="AE84">
        <v>1287</v>
      </c>
      <c r="AF84">
        <v>0</v>
      </c>
      <c r="AG84">
        <v>0</v>
      </c>
      <c r="AH84">
        <v>0</v>
      </c>
      <c r="AI84">
        <v>9.92</v>
      </c>
      <c r="AJ84">
        <v>1</v>
      </c>
      <c r="AK84">
        <v>1</v>
      </c>
      <c r="AL84">
        <v>1</v>
      </c>
      <c r="AM84">
        <v>4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6</v>
      </c>
      <c r="AT84">
        <v>0.20799999999999999</v>
      </c>
      <c r="AU84" t="s">
        <v>6</v>
      </c>
      <c r="AV84">
        <v>0</v>
      </c>
      <c r="AW84">
        <v>2</v>
      </c>
      <c r="AX84">
        <v>92857000</v>
      </c>
      <c r="AY84">
        <v>1</v>
      </c>
      <c r="AZ84">
        <v>0</v>
      </c>
      <c r="BA84">
        <v>71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ROUND(Y84*Source!I53,7)</f>
        <v>4.5760000000000002E-2</v>
      </c>
      <c r="CY84">
        <f t="shared" si="44"/>
        <v>12767.04</v>
      </c>
      <c r="CZ84">
        <f t="shared" si="45"/>
        <v>1287</v>
      </c>
      <c r="DA84">
        <f t="shared" si="46"/>
        <v>9.92</v>
      </c>
      <c r="DB84">
        <f t="shared" si="38"/>
        <v>267.7</v>
      </c>
      <c r="DC84">
        <f t="shared" si="39"/>
        <v>0</v>
      </c>
      <c r="DD84" t="s">
        <v>6</v>
      </c>
      <c r="DE84" t="s">
        <v>6</v>
      </c>
      <c r="DF84">
        <f t="shared" si="47"/>
        <v>584</v>
      </c>
      <c r="DG84">
        <f t="shared" si="48"/>
        <v>0</v>
      </c>
      <c r="DH84">
        <f t="shared" si="49"/>
        <v>0</v>
      </c>
      <c r="DI84">
        <f t="shared" si="43"/>
        <v>0</v>
      </c>
      <c r="DJ84">
        <f t="shared" si="50"/>
        <v>584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ROW(Source!A53)</f>
        <v>53</v>
      </c>
      <c r="B85">
        <v>92856697</v>
      </c>
      <c r="C85">
        <v>92856979</v>
      </c>
      <c r="D85">
        <v>49546817</v>
      </c>
      <c r="E85">
        <v>1</v>
      </c>
      <c r="F85">
        <v>1</v>
      </c>
      <c r="G85">
        <v>1</v>
      </c>
      <c r="H85">
        <v>3</v>
      </c>
      <c r="I85" t="s">
        <v>394</v>
      </c>
      <c r="J85" t="s">
        <v>395</v>
      </c>
      <c r="K85" t="s">
        <v>396</v>
      </c>
      <c r="L85">
        <v>1339</v>
      </c>
      <c r="N85">
        <v>1007</v>
      </c>
      <c r="O85" t="s">
        <v>148</v>
      </c>
      <c r="P85" t="s">
        <v>148</v>
      </c>
      <c r="Q85">
        <v>1</v>
      </c>
      <c r="W85">
        <v>0</v>
      </c>
      <c r="X85">
        <v>-330517304</v>
      </c>
      <c r="Y85">
        <f t="shared" si="37"/>
        <v>0.18</v>
      </c>
      <c r="AA85">
        <v>11457.6</v>
      </c>
      <c r="AB85">
        <v>0</v>
      </c>
      <c r="AC85">
        <v>0</v>
      </c>
      <c r="AD85">
        <v>0</v>
      </c>
      <c r="AE85">
        <v>1155</v>
      </c>
      <c r="AF85">
        <v>0</v>
      </c>
      <c r="AG85">
        <v>0</v>
      </c>
      <c r="AH85">
        <v>0</v>
      </c>
      <c r="AI85">
        <v>9.92</v>
      </c>
      <c r="AJ85">
        <v>1</v>
      </c>
      <c r="AK85">
        <v>1</v>
      </c>
      <c r="AL85">
        <v>1</v>
      </c>
      <c r="AM85">
        <v>4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6</v>
      </c>
      <c r="AT85">
        <v>0.18</v>
      </c>
      <c r="AU85" t="s">
        <v>6</v>
      </c>
      <c r="AV85">
        <v>0</v>
      </c>
      <c r="AW85">
        <v>2</v>
      </c>
      <c r="AX85">
        <v>92857001</v>
      </c>
      <c r="AY85">
        <v>1</v>
      </c>
      <c r="AZ85">
        <v>0</v>
      </c>
      <c r="BA85">
        <v>72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ROUND(Y85*Source!I53,7)</f>
        <v>3.9600000000000003E-2</v>
      </c>
      <c r="CY85">
        <f t="shared" si="44"/>
        <v>11457.6</v>
      </c>
      <c r="CZ85">
        <f t="shared" si="45"/>
        <v>1155</v>
      </c>
      <c r="DA85">
        <f t="shared" si="46"/>
        <v>9.92</v>
      </c>
      <c r="DB85">
        <f t="shared" si="38"/>
        <v>207.9</v>
      </c>
      <c r="DC85">
        <f t="shared" si="39"/>
        <v>0</v>
      </c>
      <c r="DD85" t="s">
        <v>6</v>
      </c>
      <c r="DE85" t="s">
        <v>6</v>
      </c>
      <c r="DF85">
        <f t="shared" si="47"/>
        <v>454</v>
      </c>
      <c r="DG85">
        <f t="shared" si="48"/>
        <v>0</v>
      </c>
      <c r="DH85">
        <f t="shared" si="49"/>
        <v>0</v>
      </c>
      <c r="DI85">
        <f t="shared" si="43"/>
        <v>0</v>
      </c>
      <c r="DJ85">
        <f t="shared" si="50"/>
        <v>454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ROW(Source!A55)</f>
        <v>55</v>
      </c>
      <c r="B86">
        <v>92856697</v>
      </c>
      <c r="C86">
        <v>92857003</v>
      </c>
      <c r="D86">
        <v>49510715</v>
      </c>
      <c r="E86">
        <v>70</v>
      </c>
      <c r="F86">
        <v>1</v>
      </c>
      <c r="G86">
        <v>1</v>
      </c>
      <c r="H86">
        <v>1</v>
      </c>
      <c r="I86" t="s">
        <v>397</v>
      </c>
      <c r="J86" t="s">
        <v>6</v>
      </c>
      <c r="K86" t="s">
        <v>398</v>
      </c>
      <c r="L86">
        <v>1191</v>
      </c>
      <c r="N86">
        <v>1013</v>
      </c>
      <c r="O86" t="s">
        <v>283</v>
      </c>
      <c r="P86" t="s">
        <v>283</v>
      </c>
      <c r="Q86">
        <v>1</v>
      </c>
      <c r="W86">
        <v>0</v>
      </c>
      <c r="X86">
        <v>1049124552</v>
      </c>
      <c r="Y86">
        <f t="shared" si="37"/>
        <v>25.32</v>
      </c>
      <c r="AA86">
        <v>0</v>
      </c>
      <c r="AB86">
        <v>0</v>
      </c>
      <c r="AC86">
        <v>0</v>
      </c>
      <c r="AD86">
        <v>382.57</v>
      </c>
      <c r="AE86">
        <v>0</v>
      </c>
      <c r="AF86">
        <v>0</v>
      </c>
      <c r="AG86">
        <v>0</v>
      </c>
      <c r="AH86">
        <v>8.5299999999999994</v>
      </c>
      <c r="AI86">
        <v>1</v>
      </c>
      <c r="AJ86">
        <v>1</v>
      </c>
      <c r="AK86">
        <v>1</v>
      </c>
      <c r="AL86">
        <v>44.85</v>
      </c>
      <c r="AM86">
        <v>4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6</v>
      </c>
      <c r="AT86">
        <v>25.32</v>
      </c>
      <c r="AU86" t="s">
        <v>6</v>
      </c>
      <c r="AV86">
        <v>1</v>
      </c>
      <c r="AW86">
        <v>2</v>
      </c>
      <c r="AX86">
        <v>92857006</v>
      </c>
      <c r="AY86">
        <v>1</v>
      </c>
      <c r="AZ86">
        <v>0</v>
      </c>
      <c r="BA86">
        <v>73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U86">
        <f>ROUND(AT86*Source!I55*AH86*AL86,0)</f>
        <v>26638</v>
      </c>
      <c r="CV86">
        <f>ROUND(Y86*Source!I55,7)</f>
        <v>69.63</v>
      </c>
      <c r="CW86">
        <v>0</v>
      </c>
      <c r="CX86">
        <f>ROUND(Y86*Source!I55,7)</f>
        <v>69.63</v>
      </c>
      <c r="CY86">
        <f>AD86</f>
        <v>382.57</v>
      </c>
      <c r="CZ86">
        <f>AH86</f>
        <v>8.5299999999999994</v>
      </c>
      <c r="DA86">
        <f>AL86</f>
        <v>44.85</v>
      </c>
      <c r="DB86">
        <f t="shared" si="38"/>
        <v>215.98</v>
      </c>
      <c r="DC86">
        <f t="shared" si="39"/>
        <v>0</v>
      </c>
      <c r="DD86" t="s">
        <v>6</v>
      </c>
      <c r="DE86" t="s">
        <v>6</v>
      </c>
      <c r="DF86">
        <f>ROUND(ROUND(AE86,0)*CX86,0)</f>
        <v>0</v>
      </c>
      <c r="DG86">
        <f t="shared" si="48"/>
        <v>0</v>
      </c>
      <c r="DH86">
        <f t="shared" si="49"/>
        <v>0</v>
      </c>
      <c r="DI86">
        <f>ROUND(ROUND(AH86*AL86,0)*CX86,0)</f>
        <v>26668</v>
      </c>
      <c r="DJ86">
        <f>DI86</f>
        <v>26668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ROW(Source!A55)</f>
        <v>55</v>
      </c>
      <c r="B87">
        <v>92856697</v>
      </c>
      <c r="C87">
        <v>92857003</v>
      </c>
      <c r="D87">
        <v>49523219</v>
      </c>
      <c r="E87">
        <v>1</v>
      </c>
      <c r="F87">
        <v>1</v>
      </c>
      <c r="G87">
        <v>1</v>
      </c>
      <c r="H87">
        <v>3</v>
      </c>
      <c r="I87" t="s">
        <v>160</v>
      </c>
      <c r="J87" t="s">
        <v>163</v>
      </c>
      <c r="K87" t="s">
        <v>161</v>
      </c>
      <c r="L87">
        <v>1374</v>
      </c>
      <c r="N87">
        <v>1013</v>
      </c>
      <c r="O87" t="s">
        <v>162</v>
      </c>
      <c r="P87" t="s">
        <v>162</v>
      </c>
      <c r="Q87">
        <v>1</v>
      </c>
      <c r="W87">
        <v>0</v>
      </c>
      <c r="X87">
        <v>933151182</v>
      </c>
      <c r="Y87">
        <f t="shared" si="37"/>
        <v>4.32</v>
      </c>
      <c r="AA87">
        <v>9.92</v>
      </c>
      <c r="AB87">
        <v>0</v>
      </c>
      <c r="AC87">
        <v>0</v>
      </c>
      <c r="AD87">
        <v>0</v>
      </c>
      <c r="AE87">
        <v>1</v>
      </c>
      <c r="AF87">
        <v>0</v>
      </c>
      <c r="AG87">
        <v>0</v>
      </c>
      <c r="AH87">
        <v>0</v>
      </c>
      <c r="AI87">
        <v>9.92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 t="s">
        <v>6</v>
      </c>
      <c r="AT87">
        <v>4.32</v>
      </c>
      <c r="AU87" t="s">
        <v>6</v>
      </c>
      <c r="AV87">
        <v>0</v>
      </c>
      <c r="AW87">
        <v>2</v>
      </c>
      <c r="AX87">
        <v>92857007</v>
      </c>
      <c r="AY87">
        <v>1</v>
      </c>
      <c r="AZ87">
        <v>0</v>
      </c>
      <c r="BA87">
        <v>74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ROUND(Y87*Source!I55,7)</f>
        <v>11.88</v>
      </c>
      <c r="CY87">
        <f>AA87</f>
        <v>9.92</v>
      </c>
      <c r="CZ87">
        <f>AE87</f>
        <v>1</v>
      </c>
      <c r="DA87">
        <f>AI87</f>
        <v>9.92</v>
      </c>
      <c r="DB87">
        <f t="shared" si="38"/>
        <v>4.32</v>
      </c>
      <c r="DC87">
        <f t="shared" si="39"/>
        <v>0</v>
      </c>
      <c r="DD87" t="s">
        <v>6</v>
      </c>
      <c r="DE87" t="s">
        <v>6</v>
      </c>
      <c r="DF87">
        <f>ROUND(ROUND(AE87*AI87,0)*CX87,0)</f>
        <v>119</v>
      </c>
      <c r="DG87">
        <f t="shared" si="48"/>
        <v>0</v>
      </c>
      <c r="DH87">
        <f t="shared" si="49"/>
        <v>0</v>
      </c>
      <c r="DI87">
        <f>ROUND(ROUND(AH87,0)*CX87,0)</f>
        <v>0</v>
      </c>
      <c r="DJ87">
        <f>DF87</f>
        <v>119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ROW(Source!A57)</f>
        <v>57</v>
      </c>
      <c r="B88">
        <v>92856697</v>
      </c>
      <c r="C88">
        <v>92857010</v>
      </c>
      <c r="D88">
        <v>49510715</v>
      </c>
      <c r="E88">
        <v>70</v>
      </c>
      <c r="F88">
        <v>1</v>
      </c>
      <c r="G88">
        <v>1</v>
      </c>
      <c r="H88">
        <v>1</v>
      </c>
      <c r="I88" t="s">
        <v>397</v>
      </c>
      <c r="J88" t="s">
        <v>6</v>
      </c>
      <c r="K88" t="s">
        <v>398</v>
      </c>
      <c r="L88">
        <v>1191</v>
      </c>
      <c r="N88">
        <v>1013</v>
      </c>
      <c r="O88" t="s">
        <v>283</v>
      </c>
      <c r="P88" t="s">
        <v>283</v>
      </c>
      <c r="Q88">
        <v>1</v>
      </c>
      <c r="W88">
        <v>0</v>
      </c>
      <c r="X88">
        <v>1049124552</v>
      </c>
      <c r="Y88">
        <f>(AT88*ROUND(14.5,7))</f>
        <v>15.225000000000001</v>
      </c>
      <c r="AA88">
        <v>0</v>
      </c>
      <c r="AB88">
        <v>0</v>
      </c>
      <c r="AC88">
        <v>0</v>
      </c>
      <c r="AD88">
        <v>382.57</v>
      </c>
      <c r="AE88">
        <v>0</v>
      </c>
      <c r="AF88">
        <v>0</v>
      </c>
      <c r="AG88">
        <v>0</v>
      </c>
      <c r="AH88">
        <v>8.5299999999999994</v>
      </c>
      <c r="AI88">
        <v>1</v>
      </c>
      <c r="AJ88">
        <v>1</v>
      </c>
      <c r="AK88">
        <v>1</v>
      </c>
      <c r="AL88">
        <v>44.85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6</v>
      </c>
      <c r="AT88">
        <v>1.05</v>
      </c>
      <c r="AU88" t="s">
        <v>168</v>
      </c>
      <c r="AV88">
        <v>1</v>
      </c>
      <c r="AW88">
        <v>2</v>
      </c>
      <c r="AX88">
        <v>92857013</v>
      </c>
      <c r="AY88">
        <v>1</v>
      </c>
      <c r="AZ88">
        <v>0</v>
      </c>
      <c r="BA88">
        <v>76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ROUND(AT88*Source!I57*AH88*AL88,0)</f>
        <v>-1161</v>
      </c>
      <c r="CV88">
        <f>ROUND(Y88*Source!I57,7)</f>
        <v>-44.000250000000001</v>
      </c>
      <c r="CW88">
        <v>0</v>
      </c>
      <c r="CX88">
        <f>ROUND(Y88*Source!I57,7)</f>
        <v>-44.000250000000001</v>
      </c>
      <c r="CY88">
        <f>AD88</f>
        <v>382.57</v>
      </c>
      <c r="CZ88">
        <f>AH88</f>
        <v>8.5299999999999994</v>
      </c>
      <c r="DA88">
        <f>AL88</f>
        <v>44.85</v>
      </c>
      <c r="DB88">
        <f>ROUND((ROUND(AT88*CZ88,2)*ROUND(14.5,7)),2)</f>
        <v>129.91999999999999</v>
      </c>
      <c r="DC88">
        <f>ROUND((ROUND(AT88*AG88,2)*ROUND(14.5,7)),2)</f>
        <v>0</v>
      </c>
      <c r="DD88" t="s">
        <v>6</v>
      </c>
      <c r="DE88" t="s">
        <v>6</v>
      </c>
      <c r="DF88">
        <f>ROUND(ROUND(AE88,0)*CX88,0)</f>
        <v>0</v>
      </c>
      <c r="DG88">
        <f t="shared" si="48"/>
        <v>0</v>
      </c>
      <c r="DH88">
        <f t="shared" si="49"/>
        <v>0</v>
      </c>
      <c r="DI88">
        <f>ROUND(ROUND(AH88*AL88,0)*CX88,0)</f>
        <v>-16852</v>
      </c>
      <c r="DJ88">
        <f>DI88</f>
        <v>-16852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ROW(Source!A57)</f>
        <v>57</v>
      </c>
      <c r="B89">
        <v>92856697</v>
      </c>
      <c r="C89">
        <v>92857010</v>
      </c>
      <c r="D89">
        <v>49523219</v>
      </c>
      <c r="E89">
        <v>1</v>
      </c>
      <c r="F89">
        <v>1</v>
      </c>
      <c r="G89">
        <v>1</v>
      </c>
      <c r="H89">
        <v>3</v>
      </c>
      <c r="I89" t="s">
        <v>160</v>
      </c>
      <c r="J89" t="s">
        <v>163</v>
      </c>
      <c r="K89" t="s">
        <v>161</v>
      </c>
      <c r="L89">
        <v>1374</v>
      </c>
      <c r="N89">
        <v>1013</v>
      </c>
      <c r="O89" t="s">
        <v>162</v>
      </c>
      <c r="P89" t="s">
        <v>162</v>
      </c>
      <c r="Q89">
        <v>1</v>
      </c>
      <c r="W89">
        <v>0</v>
      </c>
      <c r="X89">
        <v>933151182</v>
      </c>
      <c r="Y89">
        <f>(AT89*ROUND(14.5,7))</f>
        <v>2.61</v>
      </c>
      <c r="AA89">
        <v>9.92</v>
      </c>
      <c r="AB89">
        <v>0</v>
      </c>
      <c r="AC89">
        <v>0</v>
      </c>
      <c r="AD89">
        <v>0</v>
      </c>
      <c r="AE89">
        <v>1</v>
      </c>
      <c r="AF89">
        <v>0</v>
      </c>
      <c r="AG89">
        <v>0</v>
      </c>
      <c r="AH89">
        <v>0</v>
      </c>
      <c r="AI89">
        <v>9.92</v>
      </c>
      <c r="AJ89">
        <v>1</v>
      </c>
      <c r="AK89">
        <v>1</v>
      </c>
      <c r="AL89">
        <v>1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 t="s">
        <v>6</v>
      </c>
      <c r="AT89">
        <v>0.18</v>
      </c>
      <c r="AU89" t="s">
        <v>168</v>
      </c>
      <c r="AV89">
        <v>0</v>
      </c>
      <c r="AW89">
        <v>2</v>
      </c>
      <c r="AX89">
        <v>92857014</v>
      </c>
      <c r="AY89">
        <v>1</v>
      </c>
      <c r="AZ89">
        <v>0</v>
      </c>
      <c r="BA89">
        <v>77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ROUND(Y89*Source!I57,7)</f>
        <v>-7.5429000000000004</v>
      </c>
      <c r="CY89">
        <f>AA89</f>
        <v>9.92</v>
      </c>
      <c r="CZ89">
        <f>AE89</f>
        <v>1</v>
      </c>
      <c r="DA89">
        <f>AI89</f>
        <v>9.92</v>
      </c>
      <c r="DB89">
        <f>ROUND((ROUND(AT89*CZ89,2)*ROUND(14.5,7)),2)</f>
        <v>2.61</v>
      </c>
      <c r="DC89">
        <f>ROUND((ROUND(AT89*AG89,2)*ROUND(14.5,7)),2)</f>
        <v>0</v>
      </c>
      <c r="DD89" t="s">
        <v>6</v>
      </c>
      <c r="DE89" t="s">
        <v>6</v>
      </c>
      <c r="DF89">
        <f>ROUND(ROUND(AE89*AI89,0)*CX89,0)</f>
        <v>-75</v>
      </c>
      <c r="DG89">
        <f t="shared" si="48"/>
        <v>0</v>
      </c>
      <c r="DH89">
        <f t="shared" si="49"/>
        <v>0</v>
      </c>
      <c r="DI89">
        <f>ROUND(ROUND(AH89,0)*CX89,0)</f>
        <v>0</v>
      </c>
      <c r="DJ89">
        <f>DF89</f>
        <v>-75</v>
      </c>
      <c r="DK89">
        <v>0</v>
      </c>
      <c r="DL89" t="s">
        <v>6</v>
      </c>
      <c r="DM89">
        <v>0</v>
      </c>
      <c r="DN89" t="s">
        <v>6</v>
      </c>
      <c r="DO8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92856833</v>
      </c>
      <c r="C1">
        <v>92856819</v>
      </c>
      <c r="D1">
        <v>49510757</v>
      </c>
      <c r="E1">
        <v>70</v>
      </c>
      <c r="F1">
        <v>1</v>
      </c>
      <c r="G1">
        <v>1</v>
      </c>
      <c r="H1">
        <v>1</v>
      </c>
      <c r="I1" t="s">
        <v>281</v>
      </c>
      <c r="J1" t="s">
        <v>6</v>
      </c>
      <c r="K1" t="s">
        <v>282</v>
      </c>
      <c r="L1">
        <v>1191</v>
      </c>
      <c r="N1">
        <v>1013</v>
      </c>
      <c r="O1" t="s">
        <v>283</v>
      </c>
      <c r="P1" t="s">
        <v>283</v>
      </c>
      <c r="Q1">
        <v>1</v>
      </c>
      <c r="X1">
        <v>28.25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6</v>
      </c>
      <c r="AG1">
        <v>28.25</v>
      </c>
      <c r="AH1">
        <v>2</v>
      </c>
      <c r="AI1">
        <v>92856822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92856834</v>
      </c>
      <c r="C2">
        <v>92856819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284</v>
      </c>
      <c r="J2" t="s">
        <v>6</v>
      </c>
      <c r="K2" t="s">
        <v>285</v>
      </c>
      <c r="L2">
        <v>1191</v>
      </c>
      <c r="N2">
        <v>1013</v>
      </c>
      <c r="O2" t="s">
        <v>283</v>
      </c>
      <c r="P2" t="s">
        <v>283</v>
      </c>
      <c r="Q2">
        <v>1</v>
      </c>
      <c r="X2">
        <v>0.03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0.03</v>
      </c>
      <c r="AH2">
        <v>2</v>
      </c>
      <c r="AI2">
        <v>92856823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92856835</v>
      </c>
      <c r="C3">
        <v>92856819</v>
      </c>
      <c r="D3">
        <v>49672767</v>
      </c>
      <c r="E3">
        <v>1</v>
      </c>
      <c r="F3">
        <v>1</v>
      </c>
      <c r="G3">
        <v>1</v>
      </c>
      <c r="H3">
        <v>2</v>
      </c>
      <c r="I3" t="s">
        <v>286</v>
      </c>
      <c r="J3" t="s">
        <v>287</v>
      </c>
      <c r="K3" t="s">
        <v>288</v>
      </c>
      <c r="L3">
        <v>1367</v>
      </c>
      <c r="N3">
        <v>1011</v>
      </c>
      <c r="O3" t="s">
        <v>289</v>
      </c>
      <c r="P3" t="s">
        <v>289</v>
      </c>
      <c r="Q3">
        <v>1</v>
      </c>
      <c r="X3">
        <v>0.01</v>
      </c>
      <c r="Y3">
        <v>0</v>
      </c>
      <c r="Z3">
        <v>31.26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0.01</v>
      </c>
      <c r="AH3">
        <v>2</v>
      </c>
      <c r="AI3">
        <v>92856824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92856836</v>
      </c>
      <c r="C4">
        <v>92856819</v>
      </c>
      <c r="D4">
        <v>49673503</v>
      </c>
      <c r="E4">
        <v>1</v>
      </c>
      <c r="F4">
        <v>1</v>
      </c>
      <c r="G4">
        <v>1</v>
      </c>
      <c r="H4">
        <v>2</v>
      </c>
      <c r="I4" t="s">
        <v>290</v>
      </c>
      <c r="J4" t="s">
        <v>291</v>
      </c>
      <c r="K4" t="s">
        <v>292</v>
      </c>
      <c r="L4">
        <v>1367</v>
      </c>
      <c r="N4">
        <v>1011</v>
      </c>
      <c r="O4" t="s">
        <v>289</v>
      </c>
      <c r="P4" t="s">
        <v>289</v>
      </c>
      <c r="Q4">
        <v>1</v>
      </c>
      <c r="X4">
        <v>0.02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0.02</v>
      </c>
      <c r="AH4">
        <v>2</v>
      </c>
      <c r="AI4">
        <v>92856825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92856837</v>
      </c>
      <c r="C5">
        <v>92856819</v>
      </c>
      <c r="D5">
        <v>49525618</v>
      </c>
      <c r="E5">
        <v>1</v>
      </c>
      <c r="F5">
        <v>1</v>
      </c>
      <c r="G5">
        <v>1</v>
      </c>
      <c r="H5">
        <v>3</v>
      </c>
      <c r="I5" t="s">
        <v>293</v>
      </c>
      <c r="J5" t="s">
        <v>294</v>
      </c>
      <c r="K5" t="s">
        <v>295</v>
      </c>
      <c r="L5">
        <v>1425</v>
      </c>
      <c r="N5">
        <v>1013</v>
      </c>
      <c r="O5" t="s">
        <v>75</v>
      </c>
      <c r="P5" t="s">
        <v>75</v>
      </c>
      <c r="Q5">
        <v>1</v>
      </c>
      <c r="X5">
        <v>2.02</v>
      </c>
      <c r="Y5">
        <v>83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2.02</v>
      </c>
      <c r="AH5">
        <v>2</v>
      </c>
      <c r="AI5">
        <v>92856826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92856838</v>
      </c>
      <c r="C6">
        <v>92856819</v>
      </c>
      <c r="D6">
        <v>49511423</v>
      </c>
      <c r="E6">
        <v>70</v>
      </c>
      <c r="F6">
        <v>1</v>
      </c>
      <c r="G6">
        <v>1</v>
      </c>
      <c r="H6">
        <v>3</v>
      </c>
      <c r="I6" t="s">
        <v>399</v>
      </c>
      <c r="J6" t="s">
        <v>6</v>
      </c>
      <c r="K6" t="s">
        <v>400</v>
      </c>
      <c r="L6">
        <v>1371</v>
      </c>
      <c r="N6">
        <v>1013</v>
      </c>
      <c r="O6" t="s">
        <v>60</v>
      </c>
      <c r="P6" t="s">
        <v>60</v>
      </c>
      <c r="Q6">
        <v>1</v>
      </c>
      <c r="X6">
        <v>0</v>
      </c>
      <c r="Y6">
        <v>0</v>
      </c>
      <c r="Z6">
        <v>0</v>
      </c>
      <c r="AA6">
        <v>0</v>
      </c>
      <c r="AB6">
        <v>0</v>
      </c>
      <c r="AC6">
        <v>1</v>
      </c>
      <c r="AD6">
        <v>0</v>
      </c>
      <c r="AE6">
        <v>0</v>
      </c>
      <c r="AF6" t="s">
        <v>6</v>
      </c>
      <c r="AG6">
        <v>0</v>
      </c>
      <c r="AH6">
        <v>3</v>
      </c>
      <c r="AI6">
        <v>-1</v>
      </c>
      <c r="AJ6" t="s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92856839</v>
      </c>
      <c r="C7">
        <v>92856819</v>
      </c>
      <c r="D7">
        <v>49527696</v>
      </c>
      <c r="E7">
        <v>1</v>
      </c>
      <c r="F7">
        <v>1</v>
      </c>
      <c r="G7">
        <v>1</v>
      </c>
      <c r="H7">
        <v>3</v>
      </c>
      <c r="I7" t="s">
        <v>296</v>
      </c>
      <c r="J7" t="s">
        <v>297</v>
      </c>
      <c r="K7" t="s">
        <v>298</v>
      </c>
      <c r="L7">
        <v>1348</v>
      </c>
      <c r="N7">
        <v>1009</v>
      </c>
      <c r="O7" t="s">
        <v>299</v>
      </c>
      <c r="P7" t="s">
        <v>299</v>
      </c>
      <c r="Q7">
        <v>1000</v>
      </c>
      <c r="X7">
        <v>2E-3</v>
      </c>
      <c r="Y7">
        <v>729.98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2E-3</v>
      </c>
      <c r="AH7">
        <v>2</v>
      </c>
      <c r="AI7">
        <v>92856827</v>
      </c>
      <c r="AJ7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92856840</v>
      </c>
      <c r="C8">
        <v>92856819</v>
      </c>
      <c r="D8">
        <v>49571292</v>
      </c>
      <c r="E8">
        <v>1</v>
      </c>
      <c r="F8">
        <v>1</v>
      </c>
      <c r="G8">
        <v>1</v>
      </c>
      <c r="H8">
        <v>3</v>
      </c>
      <c r="I8" t="s">
        <v>401</v>
      </c>
      <c r="J8" t="s">
        <v>402</v>
      </c>
      <c r="K8" t="s">
        <v>403</v>
      </c>
      <c r="L8">
        <v>1455</v>
      </c>
      <c r="N8">
        <v>1013</v>
      </c>
      <c r="O8" t="s">
        <v>51</v>
      </c>
      <c r="P8" t="s">
        <v>51</v>
      </c>
      <c r="Q8">
        <v>1</v>
      </c>
      <c r="X8">
        <v>0</v>
      </c>
      <c r="Y8">
        <v>34.200000000000003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 t="s">
        <v>6</v>
      </c>
      <c r="AG8">
        <v>0</v>
      </c>
      <c r="AH8">
        <v>3</v>
      </c>
      <c r="AI8">
        <v>-1</v>
      </c>
      <c r="AJ8" t="s">
        <v>6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92856853</v>
      </c>
      <c r="C9">
        <v>92856848</v>
      </c>
      <c r="D9">
        <v>49510767</v>
      </c>
      <c r="E9">
        <v>70</v>
      </c>
      <c r="F9">
        <v>1</v>
      </c>
      <c r="G9">
        <v>1</v>
      </c>
      <c r="H9">
        <v>1</v>
      </c>
      <c r="I9" t="s">
        <v>300</v>
      </c>
      <c r="J9" t="s">
        <v>6</v>
      </c>
      <c r="K9" t="s">
        <v>301</v>
      </c>
      <c r="L9">
        <v>1191</v>
      </c>
      <c r="N9">
        <v>1013</v>
      </c>
      <c r="O9" t="s">
        <v>283</v>
      </c>
      <c r="P9" t="s">
        <v>283</v>
      </c>
      <c r="Q9">
        <v>1</v>
      </c>
      <c r="X9">
        <v>0.52</v>
      </c>
      <c r="Y9">
        <v>0</v>
      </c>
      <c r="Z9">
        <v>0</v>
      </c>
      <c r="AA9">
        <v>0</v>
      </c>
      <c r="AB9">
        <v>9.92</v>
      </c>
      <c r="AC9">
        <v>0</v>
      </c>
      <c r="AD9">
        <v>1</v>
      </c>
      <c r="AE9">
        <v>1</v>
      </c>
      <c r="AF9" t="s">
        <v>6</v>
      </c>
      <c r="AG9">
        <v>0.52</v>
      </c>
      <c r="AH9">
        <v>2</v>
      </c>
      <c r="AI9">
        <v>92856849</v>
      </c>
      <c r="AJ9">
        <v>14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ROW(Source!A36)</f>
        <v>36</v>
      </c>
      <c r="B10">
        <v>92856854</v>
      </c>
      <c r="C10">
        <v>92856848</v>
      </c>
      <c r="D10">
        <v>49525479</v>
      </c>
      <c r="E10">
        <v>1</v>
      </c>
      <c r="F10">
        <v>1</v>
      </c>
      <c r="G10">
        <v>1</v>
      </c>
      <c r="H10">
        <v>3</v>
      </c>
      <c r="I10" t="s">
        <v>302</v>
      </c>
      <c r="J10" t="s">
        <v>303</v>
      </c>
      <c r="K10" t="s">
        <v>304</v>
      </c>
      <c r="L10">
        <v>1346</v>
      </c>
      <c r="N10">
        <v>1009</v>
      </c>
      <c r="O10" t="s">
        <v>305</v>
      </c>
      <c r="P10" t="s">
        <v>305</v>
      </c>
      <c r="Q10">
        <v>1</v>
      </c>
      <c r="X10">
        <v>3.5000000000000003E-2</v>
      </c>
      <c r="Y10">
        <v>28.22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3.5000000000000003E-2</v>
      </c>
      <c r="AH10">
        <v>2</v>
      </c>
      <c r="AI10">
        <v>92856850</v>
      </c>
      <c r="AJ10">
        <v>15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ROW(Source!A36)</f>
        <v>36</v>
      </c>
      <c r="B11">
        <v>92856855</v>
      </c>
      <c r="C11">
        <v>92856848</v>
      </c>
      <c r="D11">
        <v>49515638</v>
      </c>
      <c r="E11">
        <v>70</v>
      </c>
      <c r="F11">
        <v>1</v>
      </c>
      <c r="G11">
        <v>1</v>
      </c>
      <c r="H11">
        <v>3</v>
      </c>
      <c r="I11" t="s">
        <v>306</v>
      </c>
      <c r="J11" t="s">
        <v>6</v>
      </c>
      <c r="K11" t="s">
        <v>307</v>
      </c>
      <c r="L11">
        <v>1374</v>
      </c>
      <c r="N11">
        <v>1013</v>
      </c>
      <c r="O11" t="s">
        <v>162</v>
      </c>
      <c r="P11" t="s">
        <v>162</v>
      </c>
      <c r="Q11">
        <v>1</v>
      </c>
      <c r="X11">
        <v>0.1</v>
      </c>
      <c r="Y11">
        <v>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0.1</v>
      </c>
      <c r="AH11">
        <v>2</v>
      </c>
      <c r="AI11">
        <v>92856851</v>
      </c>
      <c r="AJ11">
        <v>16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ROW(Source!A38)</f>
        <v>38</v>
      </c>
      <c r="B12">
        <v>92856869</v>
      </c>
      <c r="C12">
        <v>92856857</v>
      </c>
      <c r="D12">
        <v>49510767</v>
      </c>
      <c r="E12">
        <v>70</v>
      </c>
      <c r="F12">
        <v>1</v>
      </c>
      <c r="G12">
        <v>1</v>
      </c>
      <c r="H12">
        <v>1</v>
      </c>
      <c r="I12" t="s">
        <v>300</v>
      </c>
      <c r="J12" t="s">
        <v>6</v>
      </c>
      <c r="K12" t="s">
        <v>301</v>
      </c>
      <c r="L12">
        <v>1191</v>
      </c>
      <c r="N12">
        <v>1013</v>
      </c>
      <c r="O12" t="s">
        <v>283</v>
      </c>
      <c r="P12" t="s">
        <v>283</v>
      </c>
      <c r="Q12">
        <v>1</v>
      </c>
      <c r="X12">
        <v>30.48</v>
      </c>
      <c r="Y12">
        <v>0</v>
      </c>
      <c r="Z12">
        <v>0</v>
      </c>
      <c r="AA12">
        <v>0</v>
      </c>
      <c r="AB12">
        <v>9.92</v>
      </c>
      <c r="AC12">
        <v>0</v>
      </c>
      <c r="AD12">
        <v>1</v>
      </c>
      <c r="AE12">
        <v>1</v>
      </c>
      <c r="AF12" t="s">
        <v>6</v>
      </c>
      <c r="AG12">
        <v>30.48</v>
      </c>
      <c r="AH12">
        <v>2</v>
      </c>
      <c r="AI12">
        <v>92856858</v>
      </c>
      <c r="AJ12">
        <v>18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ROW(Source!A38)</f>
        <v>38</v>
      </c>
      <c r="B13">
        <v>92856870</v>
      </c>
      <c r="C13">
        <v>92856857</v>
      </c>
      <c r="D13">
        <v>49510905</v>
      </c>
      <c r="E13">
        <v>70</v>
      </c>
      <c r="F13">
        <v>1</v>
      </c>
      <c r="G13">
        <v>1</v>
      </c>
      <c r="H13">
        <v>1</v>
      </c>
      <c r="I13" t="s">
        <v>284</v>
      </c>
      <c r="J13" t="s">
        <v>6</v>
      </c>
      <c r="K13" t="s">
        <v>285</v>
      </c>
      <c r="L13">
        <v>1191</v>
      </c>
      <c r="N13">
        <v>1013</v>
      </c>
      <c r="O13" t="s">
        <v>283</v>
      </c>
      <c r="P13" t="s">
        <v>283</v>
      </c>
      <c r="Q13">
        <v>1</v>
      </c>
      <c r="X13">
        <v>0.05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6</v>
      </c>
      <c r="AG13">
        <v>0.05</v>
      </c>
      <c r="AH13">
        <v>2</v>
      </c>
      <c r="AI13">
        <v>92856859</v>
      </c>
      <c r="AJ13">
        <v>19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ROW(Source!A38)</f>
        <v>38</v>
      </c>
      <c r="B14">
        <v>92856871</v>
      </c>
      <c r="C14">
        <v>92856857</v>
      </c>
      <c r="D14">
        <v>49672573</v>
      </c>
      <c r="E14">
        <v>1</v>
      </c>
      <c r="F14">
        <v>1</v>
      </c>
      <c r="G14">
        <v>1</v>
      </c>
      <c r="H14">
        <v>2</v>
      </c>
      <c r="I14" t="s">
        <v>308</v>
      </c>
      <c r="J14" t="s">
        <v>309</v>
      </c>
      <c r="K14" t="s">
        <v>310</v>
      </c>
      <c r="L14">
        <v>1367</v>
      </c>
      <c r="N14">
        <v>1011</v>
      </c>
      <c r="O14" t="s">
        <v>289</v>
      </c>
      <c r="P14" t="s">
        <v>289</v>
      </c>
      <c r="Q14">
        <v>1</v>
      </c>
      <c r="X14">
        <v>0.03</v>
      </c>
      <c r="Y14">
        <v>0</v>
      </c>
      <c r="Z14">
        <v>115.4</v>
      </c>
      <c r="AA14">
        <v>13.5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0.03</v>
      </c>
      <c r="AH14">
        <v>2</v>
      </c>
      <c r="AI14">
        <v>92856860</v>
      </c>
      <c r="AJ14">
        <v>20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ROW(Source!A38)</f>
        <v>38</v>
      </c>
      <c r="B15">
        <v>92856872</v>
      </c>
      <c r="C15">
        <v>92856857</v>
      </c>
      <c r="D15">
        <v>49673503</v>
      </c>
      <c r="E15">
        <v>1</v>
      </c>
      <c r="F15">
        <v>1</v>
      </c>
      <c r="G15">
        <v>1</v>
      </c>
      <c r="H15">
        <v>2</v>
      </c>
      <c r="I15" t="s">
        <v>290</v>
      </c>
      <c r="J15" t="s">
        <v>291</v>
      </c>
      <c r="K15" t="s">
        <v>292</v>
      </c>
      <c r="L15">
        <v>1367</v>
      </c>
      <c r="N15">
        <v>1011</v>
      </c>
      <c r="O15" t="s">
        <v>289</v>
      </c>
      <c r="P15" t="s">
        <v>289</v>
      </c>
      <c r="Q15">
        <v>1</v>
      </c>
      <c r="X15">
        <v>0.02</v>
      </c>
      <c r="Y15">
        <v>0</v>
      </c>
      <c r="Z15">
        <v>65.709999999999994</v>
      </c>
      <c r="AA15">
        <v>11.6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0.02</v>
      </c>
      <c r="AH15">
        <v>2</v>
      </c>
      <c r="AI15">
        <v>92856861</v>
      </c>
      <c r="AJ15">
        <v>21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ROW(Source!A38)</f>
        <v>38</v>
      </c>
      <c r="B16">
        <v>92856873</v>
      </c>
      <c r="C16">
        <v>92856857</v>
      </c>
      <c r="D16">
        <v>49523481</v>
      </c>
      <c r="E16">
        <v>1</v>
      </c>
      <c r="F16">
        <v>1</v>
      </c>
      <c r="G16">
        <v>1</v>
      </c>
      <c r="H16">
        <v>3</v>
      </c>
      <c r="I16" t="s">
        <v>311</v>
      </c>
      <c r="J16" t="s">
        <v>312</v>
      </c>
      <c r="K16" t="s">
        <v>313</v>
      </c>
      <c r="L16">
        <v>1346</v>
      </c>
      <c r="N16">
        <v>1009</v>
      </c>
      <c r="O16" t="s">
        <v>305</v>
      </c>
      <c r="P16" t="s">
        <v>305</v>
      </c>
      <c r="Q16">
        <v>1</v>
      </c>
      <c r="X16">
        <v>0.42</v>
      </c>
      <c r="Y16">
        <v>30.4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0.42</v>
      </c>
      <c r="AH16">
        <v>2</v>
      </c>
      <c r="AI16">
        <v>92856862</v>
      </c>
      <c r="AJ16">
        <v>22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ROW(Source!A38)</f>
        <v>38</v>
      </c>
      <c r="B17">
        <v>92856874</v>
      </c>
      <c r="C17">
        <v>92856857</v>
      </c>
      <c r="D17">
        <v>49525488</v>
      </c>
      <c r="E17">
        <v>1</v>
      </c>
      <c r="F17">
        <v>1</v>
      </c>
      <c r="G17">
        <v>1</v>
      </c>
      <c r="H17">
        <v>3</v>
      </c>
      <c r="I17" t="s">
        <v>314</v>
      </c>
      <c r="J17" t="s">
        <v>315</v>
      </c>
      <c r="K17" t="s">
        <v>316</v>
      </c>
      <c r="L17">
        <v>1346</v>
      </c>
      <c r="N17">
        <v>1009</v>
      </c>
      <c r="O17" t="s">
        <v>305</v>
      </c>
      <c r="P17" t="s">
        <v>305</v>
      </c>
      <c r="Q17">
        <v>1</v>
      </c>
      <c r="X17">
        <v>1.5</v>
      </c>
      <c r="Y17">
        <v>9.0399999999999991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1.5</v>
      </c>
      <c r="AH17">
        <v>2</v>
      </c>
      <c r="AI17">
        <v>92856863</v>
      </c>
      <c r="AJ17">
        <v>23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ROW(Source!A38)</f>
        <v>38</v>
      </c>
      <c r="B18">
        <v>92856875</v>
      </c>
      <c r="C18">
        <v>92856857</v>
      </c>
      <c r="D18">
        <v>49527696</v>
      </c>
      <c r="E18">
        <v>1</v>
      </c>
      <c r="F18">
        <v>1</v>
      </c>
      <c r="G18">
        <v>1</v>
      </c>
      <c r="H18">
        <v>3</v>
      </c>
      <c r="I18" t="s">
        <v>296</v>
      </c>
      <c r="J18" t="s">
        <v>297</v>
      </c>
      <c r="K18" t="s">
        <v>298</v>
      </c>
      <c r="L18">
        <v>1348</v>
      </c>
      <c r="N18">
        <v>1009</v>
      </c>
      <c r="O18" t="s">
        <v>299</v>
      </c>
      <c r="P18" t="s">
        <v>299</v>
      </c>
      <c r="Q18">
        <v>1000</v>
      </c>
      <c r="X18">
        <v>3.15E-3</v>
      </c>
      <c r="Y18">
        <v>729.98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3.15E-3</v>
      </c>
      <c r="AH18">
        <v>2</v>
      </c>
      <c r="AI18">
        <v>92856864</v>
      </c>
      <c r="AJ18">
        <v>24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ROW(Source!A38)</f>
        <v>38</v>
      </c>
      <c r="B19">
        <v>92856876</v>
      </c>
      <c r="C19">
        <v>92856857</v>
      </c>
      <c r="D19">
        <v>49568048</v>
      </c>
      <c r="E19">
        <v>1</v>
      </c>
      <c r="F19">
        <v>1</v>
      </c>
      <c r="G19">
        <v>1</v>
      </c>
      <c r="H19">
        <v>3</v>
      </c>
      <c r="I19" t="s">
        <v>317</v>
      </c>
      <c r="J19" t="s">
        <v>318</v>
      </c>
      <c r="K19" t="s">
        <v>319</v>
      </c>
      <c r="L19">
        <v>1407</v>
      </c>
      <c r="N19">
        <v>1013</v>
      </c>
      <c r="O19" t="s">
        <v>56</v>
      </c>
      <c r="P19" t="s">
        <v>56</v>
      </c>
      <c r="Q19">
        <v>1</v>
      </c>
      <c r="X19">
        <v>0.10199999999999999</v>
      </c>
      <c r="Y19">
        <v>270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0.10199999999999999</v>
      </c>
      <c r="AH19">
        <v>2</v>
      </c>
      <c r="AI19">
        <v>92856865</v>
      </c>
      <c r="AJ19">
        <v>25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ROW(Source!A38)</f>
        <v>38</v>
      </c>
      <c r="B20">
        <v>92856877</v>
      </c>
      <c r="C20">
        <v>92856857</v>
      </c>
      <c r="D20">
        <v>49515638</v>
      </c>
      <c r="E20">
        <v>70</v>
      </c>
      <c r="F20">
        <v>1</v>
      </c>
      <c r="G20">
        <v>1</v>
      </c>
      <c r="H20">
        <v>3</v>
      </c>
      <c r="I20" t="s">
        <v>306</v>
      </c>
      <c r="J20" t="s">
        <v>6</v>
      </c>
      <c r="K20" t="s">
        <v>307</v>
      </c>
      <c r="L20">
        <v>1374</v>
      </c>
      <c r="N20">
        <v>1013</v>
      </c>
      <c r="O20" t="s">
        <v>162</v>
      </c>
      <c r="P20" t="s">
        <v>162</v>
      </c>
      <c r="Q20">
        <v>1</v>
      </c>
      <c r="X20">
        <v>6.05</v>
      </c>
      <c r="Y20">
        <v>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6.05</v>
      </c>
      <c r="AH20">
        <v>2</v>
      </c>
      <c r="AI20">
        <v>92856866</v>
      </c>
      <c r="AJ20">
        <v>27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ROW(Source!A41)</f>
        <v>41</v>
      </c>
      <c r="B21">
        <v>92856891</v>
      </c>
      <c r="C21">
        <v>92856880</v>
      </c>
      <c r="D21">
        <v>49510717</v>
      </c>
      <c r="E21">
        <v>70</v>
      </c>
      <c r="F21">
        <v>1</v>
      </c>
      <c r="G21">
        <v>1</v>
      </c>
      <c r="H21">
        <v>1</v>
      </c>
      <c r="I21" t="s">
        <v>320</v>
      </c>
      <c r="J21" t="s">
        <v>6</v>
      </c>
      <c r="K21" t="s">
        <v>321</v>
      </c>
      <c r="L21">
        <v>1191</v>
      </c>
      <c r="N21">
        <v>1013</v>
      </c>
      <c r="O21" t="s">
        <v>283</v>
      </c>
      <c r="P21" t="s">
        <v>283</v>
      </c>
      <c r="Q21">
        <v>1</v>
      </c>
      <c r="X21">
        <v>30</v>
      </c>
      <c r="Y21">
        <v>0</v>
      </c>
      <c r="Z21">
        <v>0</v>
      </c>
      <c r="AA21">
        <v>0</v>
      </c>
      <c r="AB21">
        <v>8.64</v>
      </c>
      <c r="AC21">
        <v>0</v>
      </c>
      <c r="AD21">
        <v>1</v>
      </c>
      <c r="AE21">
        <v>1</v>
      </c>
      <c r="AF21" t="s">
        <v>6</v>
      </c>
      <c r="AG21">
        <v>30</v>
      </c>
      <c r="AH21">
        <v>2</v>
      </c>
      <c r="AI21">
        <v>92856881</v>
      </c>
      <c r="AJ21">
        <v>29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ROW(Source!A41)</f>
        <v>41</v>
      </c>
      <c r="B22">
        <v>92856892</v>
      </c>
      <c r="C22">
        <v>92856880</v>
      </c>
      <c r="D22">
        <v>49510905</v>
      </c>
      <c r="E22">
        <v>70</v>
      </c>
      <c r="F22">
        <v>1</v>
      </c>
      <c r="G22">
        <v>1</v>
      </c>
      <c r="H22">
        <v>1</v>
      </c>
      <c r="I22" t="s">
        <v>284</v>
      </c>
      <c r="J22" t="s">
        <v>6</v>
      </c>
      <c r="K22" t="s">
        <v>285</v>
      </c>
      <c r="L22">
        <v>1191</v>
      </c>
      <c r="N22">
        <v>1013</v>
      </c>
      <c r="O22" t="s">
        <v>283</v>
      </c>
      <c r="P22" t="s">
        <v>283</v>
      </c>
      <c r="Q22">
        <v>1</v>
      </c>
      <c r="X22">
        <v>0.43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6</v>
      </c>
      <c r="AG22">
        <v>0.43</v>
      </c>
      <c r="AH22">
        <v>2</v>
      </c>
      <c r="AI22">
        <v>92856882</v>
      </c>
      <c r="AJ22">
        <v>30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ROW(Source!A41)</f>
        <v>41</v>
      </c>
      <c r="B23">
        <v>92856893</v>
      </c>
      <c r="C23">
        <v>92856880</v>
      </c>
      <c r="D23">
        <v>49672974</v>
      </c>
      <c r="E23">
        <v>1</v>
      </c>
      <c r="F23">
        <v>1</v>
      </c>
      <c r="G23">
        <v>1</v>
      </c>
      <c r="H23">
        <v>2</v>
      </c>
      <c r="I23" t="s">
        <v>322</v>
      </c>
      <c r="J23" t="s">
        <v>323</v>
      </c>
      <c r="K23" t="s">
        <v>324</v>
      </c>
      <c r="L23">
        <v>1367</v>
      </c>
      <c r="N23">
        <v>1011</v>
      </c>
      <c r="O23" t="s">
        <v>289</v>
      </c>
      <c r="P23" t="s">
        <v>289</v>
      </c>
      <c r="Q23">
        <v>1</v>
      </c>
      <c r="X23">
        <v>0.23</v>
      </c>
      <c r="Y23">
        <v>0</v>
      </c>
      <c r="Z23">
        <v>30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0.23</v>
      </c>
      <c r="AH23">
        <v>2</v>
      </c>
      <c r="AI23">
        <v>92856883</v>
      </c>
      <c r="AJ23">
        <v>31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ROW(Source!A41)</f>
        <v>41</v>
      </c>
      <c r="B24">
        <v>92856894</v>
      </c>
      <c r="C24">
        <v>92856880</v>
      </c>
      <c r="D24">
        <v>49673503</v>
      </c>
      <c r="E24">
        <v>1</v>
      </c>
      <c r="F24">
        <v>1</v>
      </c>
      <c r="G24">
        <v>1</v>
      </c>
      <c r="H24">
        <v>2</v>
      </c>
      <c r="I24" t="s">
        <v>290</v>
      </c>
      <c r="J24" t="s">
        <v>291</v>
      </c>
      <c r="K24" t="s">
        <v>292</v>
      </c>
      <c r="L24">
        <v>1367</v>
      </c>
      <c r="N24">
        <v>1011</v>
      </c>
      <c r="O24" t="s">
        <v>289</v>
      </c>
      <c r="P24" t="s">
        <v>289</v>
      </c>
      <c r="Q24">
        <v>1</v>
      </c>
      <c r="X24">
        <v>0.43</v>
      </c>
      <c r="Y24">
        <v>0</v>
      </c>
      <c r="Z24">
        <v>65.709999999999994</v>
      </c>
      <c r="AA24">
        <v>11.6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0.43</v>
      </c>
      <c r="AH24">
        <v>2</v>
      </c>
      <c r="AI24">
        <v>92856884</v>
      </c>
      <c r="AJ24">
        <v>32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ROW(Source!A41)</f>
        <v>41</v>
      </c>
      <c r="B25">
        <v>92856895</v>
      </c>
      <c r="C25">
        <v>92856880</v>
      </c>
      <c r="D25">
        <v>49674355</v>
      </c>
      <c r="E25">
        <v>1</v>
      </c>
      <c r="F25">
        <v>1</v>
      </c>
      <c r="G25">
        <v>1</v>
      </c>
      <c r="H25">
        <v>2</v>
      </c>
      <c r="I25" t="s">
        <v>325</v>
      </c>
      <c r="J25" t="s">
        <v>326</v>
      </c>
      <c r="K25" t="s">
        <v>327</v>
      </c>
      <c r="L25">
        <v>1367</v>
      </c>
      <c r="N25">
        <v>1011</v>
      </c>
      <c r="O25" t="s">
        <v>289</v>
      </c>
      <c r="P25" t="s">
        <v>289</v>
      </c>
      <c r="Q25">
        <v>1</v>
      </c>
      <c r="X25">
        <v>1.26</v>
      </c>
      <c r="Y25">
        <v>0</v>
      </c>
      <c r="Z25">
        <v>2.16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1.26</v>
      </c>
      <c r="AH25">
        <v>2</v>
      </c>
      <c r="AI25">
        <v>92856885</v>
      </c>
      <c r="AJ25">
        <v>33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ROW(Source!A41)</f>
        <v>41</v>
      </c>
      <c r="B26">
        <v>92856896</v>
      </c>
      <c r="C26">
        <v>92856880</v>
      </c>
      <c r="D26">
        <v>49521314</v>
      </c>
      <c r="E26">
        <v>1</v>
      </c>
      <c r="F26">
        <v>1</v>
      </c>
      <c r="G26">
        <v>1</v>
      </c>
      <c r="H26">
        <v>3</v>
      </c>
      <c r="I26" t="s">
        <v>328</v>
      </c>
      <c r="J26" t="s">
        <v>329</v>
      </c>
      <c r="K26" t="s">
        <v>330</v>
      </c>
      <c r="L26">
        <v>1348</v>
      </c>
      <c r="N26">
        <v>1009</v>
      </c>
      <c r="O26" t="s">
        <v>299</v>
      </c>
      <c r="P26" t="s">
        <v>299</v>
      </c>
      <c r="Q26">
        <v>1000</v>
      </c>
      <c r="X26">
        <v>1.26E-2</v>
      </c>
      <c r="Y26">
        <v>1412.5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1.26E-2</v>
      </c>
      <c r="AH26">
        <v>2</v>
      </c>
      <c r="AI26">
        <v>92856886</v>
      </c>
      <c r="AJ26">
        <v>34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ROW(Source!A41)</f>
        <v>41</v>
      </c>
      <c r="B27">
        <v>92856897</v>
      </c>
      <c r="C27">
        <v>92856880</v>
      </c>
      <c r="D27">
        <v>49521413</v>
      </c>
      <c r="E27">
        <v>1</v>
      </c>
      <c r="F27">
        <v>1</v>
      </c>
      <c r="G27">
        <v>1</v>
      </c>
      <c r="H27">
        <v>3</v>
      </c>
      <c r="I27" t="s">
        <v>331</v>
      </c>
      <c r="J27" t="s">
        <v>332</v>
      </c>
      <c r="K27" t="s">
        <v>333</v>
      </c>
      <c r="L27">
        <v>1348</v>
      </c>
      <c r="N27">
        <v>1009</v>
      </c>
      <c r="O27" t="s">
        <v>299</v>
      </c>
      <c r="P27" t="s">
        <v>299</v>
      </c>
      <c r="Q27">
        <v>1000</v>
      </c>
      <c r="X27">
        <v>0.03</v>
      </c>
      <c r="Y27">
        <v>3960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0.03</v>
      </c>
      <c r="AH27">
        <v>2</v>
      </c>
      <c r="AI27">
        <v>92856887</v>
      </c>
      <c r="AJ27">
        <v>35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ROW(Source!A41)</f>
        <v>41</v>
      </c>
      <c r="B28">
        <v>92856898</v>
      </c>
      <c r="C28">
        <v>92856880</v>
      </c>
      <c r="D28">
        <v>49542554</v>
      </c>
      <c r="E28">
        <v>1</v>
      </c>
      <c r="F28">
        <v>1</v>
      </c>
      <c r="G28">
        <v>1</v>
      </c>
      <c r="H28">
        <v>3</v>
      </c>
      <c r="I28" t="s">
        <v>334</v>
      </c>
      <c r="J28" t="s">
        <v>335</v>
      </c>
      <c r="K28" t="s">
        <v>336</v>
      </c>
      <c r="L28">
        <v>1348</v>
      </c>
      <c r="N28">
        <v>1009</v>
      </c>
      <c r="O28" t="s">
        <v>299</v>
      </c>
      <c r="P28" t="s">
        <v>299</v>
      </c>
      <c r="Q28">
        <v>1000</v>
      </c>
      <c r="X28">
        <v>4.7E-2</v>
      </c>
      <c r="Y28">
        <v>7590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4.7E-2</v>
      </c>
      <c r="AH28">
        <v>2</v>
      </c>
      <c r="AI28">
        <v>92856888</v>
      </c>
      <c r="AJ28">
        <v>36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ROW(Source!A41)</f>
        <v>41</v>
      </c>
      <c r="B29">
        <v>92856899</v>
      </c>
      <c r="C29">
        <v>92856880</v>
      </c>
      <c r="D29">
        <v>49513505</v>
      </c>
      <c r="E29">
        <v>70</v>
      </c>
      <c r="F29">
        <v>1</v>
      </c>
      <c r="G29">
        <v>1</v>
      </c>
      <c r="H29">
        <v>3</v>
      </c>
      <c r="I29" t="s">
        <v>404</v>
      </c>
      <c r="J29" t="s">
        <v>6</v>
      </c>
      <c r="K29" t="s">
        <v>405</v>
      </c>
      <c r="L29">
        <v>1327</v>
      </c>
      <c r="N29">
        <v>1005</v>
      </c>
      <c r="O29" t="s">
        <v>95</v>
      </c>
      <c r="P29" t="s">
        <v>95</v>
      </c>
      <c r="Q29">
        <v>1</v>
      </c>
      <c r="X29">
        <v>115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6</v>
      </c>
      <c r="AG29">
        <v>115</v>
      </c>
      <c r="AH29">
        <v>3</v>
      </c>
      <c r="AI29">
        <v>-1</v>
      </c>
      <c r="AJ29" t="s">
        <v>6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ROW(Source!A41)</f>
        <v>41</v>
      </c>
      <c r="B30">
        <v>92856900</v>
      </c>
      <c r="C30">
        <v>92856880</v>
      </c>
      <c r="D30">
        <v>49554622</v>
      </c>
      <c r="E30">
        <v>1</v>
      </c>
      <c r="F30">
        <v>1</v>
      </c>
      <c r="G30">
        <v>1</v>
      </c>
      <c r="H30">
        <v>3</v>
      </c>
      <c r="I30" t="s">
        <v>337</v>
      </c>
      <c r="J30" t="s">
        <v>338</v>
      </c>
      <c r="K30" t="s">
        <v>339</v>
      </c>
      <c r="L30">
        <v>1348</v>
      </c>
      <c r="N30">
        <v>1009</v>
      </c>
      <c r="O30" t="s">
        <v>299</v>
      </c>
      <c r="P30" t="s">
        <v>299</v>
      </c>
      <c r="Q30">
        <v>1000</v>
      </c>
      <c r="X30">
        <v>1.2600000000000001E-3</v>
      </c>
      <c r="Y30">
        <v>9550.01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1.2600000000000001E-3</v>
      </c>
      <c r="AH30">
        <v>2</v>
      </c>
      <c r="AI30">
        <v>92856889</v>
      </c>
      <c r="AJ30">
        <v>37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ROW(Source!A43)</f>
        <v>43</v>
      </c>
      <c r="B31">
        <v>92856907</v>
      </c>
      <c r="C31">
        <v>92856902</v>
      </c>
      <c r="D31">
        <v>49510737</v>
      </c>
      <c r="E31">
        <v>70</v>
      </c>
      <c r="F31">
        <v>1</v>
      </c>
      <c r="G31">
        <v>1</v>
      </c>
      <c r="H31">
        <v>1</v>
      </c>
      <c r="I31" t="s">
        <v>340</v>
      </c>
      <c r="J31" t="s">
        <v>6</v>
      </c>
      <c r="K31" t="s">
        <v>341</v>
      </c>
      <c r="L31">
        <v>1191</v>
      </c>
      <c r="N31">
        <v>1013</v>
      </c>
      <c r="O31" t="s">
        <v>283</v>
      </c>
      <c r="P31" t="s">
        <v>283</v>
      </c>
      <c r="Q31">
        <v>1</v>
      </c>
      <c r="X31">
        <v>15.2</v>
      </c>
      <c r="Y31">
        <v>0</v>
      </c>
      <c r="Z31">
        <v>0</v>
      </c>
      <c r="AA31">
        <v>0</v>
      </c>
      <c r="AB31">
        <v>9.18</v>
      </c>
      <c r="AC31">
        <v>0</v>
      </c>
      <c r="AD31">
        <v>1</v>
      </c>
      <c r="AE31">
        <v>1</v>
      </c>
      <c r="AF31" t="s">
        <v>6</v>
      </c>
      <c r="AG31">
        <v>15.2</v>
      </c>
      <c r="AH31">
        <v>2</v>
      </c>
      <c r="AI31">
        <v>92856903</v>
      </c>
      <c r="AJ31">
        <v>39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ROW(Source!A43)</f>
        <v>43</v>
      </c>
      <c r="B32">
        <v>92856908</v>
      </c>
      <c r="C32">
        <v>92856902</v>
      </c>
      <c r="D32">
        <v>49525697</v>
      </c>
      <c r="E32">
        <v>1</v>
      </c>
      <c r="F32">
        <v>1</v>
      </c>
      <c r="G32">
        <v>1</v>
      </c>
      <c r="H32">
        <v>3</v>
      </c>
      <c r="I32" t="s">
        <v>342</v>
      </c>
      <c r="J32" t="s">
        <v>343</v>
      </c>
      <c r="K32" t="s">
        <v>344</v>
      </c>
      <c r="L32">
        <v>1425</v>
      </c>
      <c r="N32">
        <v>1013</v>
      </c>
      <c r="O32" t="s">
        <v>75</v>
      </c>
      <c r="P32" t="s">
        <v>75</v>
      </c>
      <c r="Q32">
        <v>1</v>
      </c>
      <c r="X32">
        <v>1.75</v>
      </c>
      <c r="Y32">
        <v>8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1.75</v>
      </c>
      <c r="AH32">
        <v>2</v>
      </c>
      <c r="AI32">
        <v>92856904</v>
      </c>
      <c r="AJ32">
        <v>40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ROW(Source!A43)</f>
        <v>43</v>
      </c>
      <c r="B33">
        <v>92856909</v>
      </c>
      <c r="C33">
        <v>92856902</v>
      </c>
      <c r="D33">
        <v>49515638</v>
      </c>
      <c r="E33">
        <v>70</v>
      </c>
      <c r="F33">
        <v>1</v>
      </c>
      <c r="G33">
        <v>1</v>
      </c>
      <c r="H33">
        <v>3</v>
      </c>
      <c r="I33" t="s">
        <v>306</v>
      </c>
      <c r="J33" t="s">
        <v>6</v>
      </c>
      <c r="K33" t="s">
        <v>307</v>
      </c>
      <c r="L33">
        <v>1374</v>
      </c>
      <c r="N33">
        <v>1013</v>
      </c>
      <c r="O33" t="s">
        <v>162</v>
      </c>
      <c r="P33" t="s">
        <v>162</v>
      </c>
      <c r="Q33">
        <v>1</v>
      </c>
      <c r="X33">
        <v>2.79</v>
      </c>
      <c r="Y33">
        <v>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2.79</v>
      </c>
      <c r="AH33">
        <v>2</v>
      </c>
      <c r="AI33">
        <v>92856905</v>
      </c>
      <c r="AJ33">
        <v>41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ROW(Source!A45)</f>
        <v>45</v>
      </c>
      <c r="B34">
        <v>92856921</v>
      </c>
      <c r="C34">
        <v>92856911</v>
      </c>
      <c r="D34">
        <v>49510749</v>
      </c>
      <c r="E34">
        <v>70</v>
      </c>
      <c r="F34">
        <v>1</v>
      </c>
      <c r="G34">
        <v>1</v>
      </c>
      <c r="H34">
        <v>1</v>
      </c>
      <c r="I34" t="s">
        <v>345</v>
      </c>
      <c r="J34" t="s">
        <v>6</v>
      </c>
      <c r="K34" t="s">
        <v>346</v>
      </c>
      <c r="L34">
        <v>1191</v>
      </c>
      <c r="N34">
        <v>1013</v>
      </c>
      <c r="O34" t="s">
        <v>283</v>
      </c>
      <c r="P34" t="s">
        <v>283</v>
      </c>
      <c r="Q34">
        <v>1</v>
      </c>
      <c r="X34">
        <v>15.28</v>
      </c>
      <c r="Y34">
        <v>0</v>
      </c>
      <c r="Z34">
        <v>0</v>
      </c>
      <c r="AA34">
        <v>0</v>
      </c>
      <c r="AB34">
        <v>9.4</v>
      </c>
      <c r="AC34">
        <v>0</v>
      </c>
      <c r="AD34">
        <v>1</v>
      </c>
      <c r="AE34">
        <v>1</v>
      </c>
      <c r="AF34" t="s">
        <v>6</v>
      </c>
      <c r="AG34">
        <v>15.28</v>
      </c>
      <c r="AH34">
        <v>2</v>
      </c>
      <c r="AI34">
        <v>92856912</v>
      </c>
      <c r="AJ34">
        <v>43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ROW(Source!A45)</f>
        <v>45</v>
      </c>
      <c r="B35">
        <v>92856922</v>
      </c>
      <c r="C35">
        <v>92856911</v>
      </c>
      <c r="D35">
        <v>49510905</v>
      </c>
      <c r="E35">
        <v>70</v>
      </c>
      <c r="F35">
        <v>1</v>
      </c>
      <c r="G35">
        <v>1</v>
      </c>
      <c r="H35">
        <v>1</v>
      </c>
      <c r="I35" t="s">
        <v>284</v>
      </c>
      <c r="J35" t="s">
        <v>6</v>
      </c>
      <c r="K35" t="s">
        <v>285</v>
      </c>
      <c r="L35">
        <v>1191</v>
      </c>
      <c r="N35">
        <v>1013</v>
      </c>
      <c r="O35" t="s">
        <v>283</v>
      </c>
      <c r="P35" t="s">
        <v>283</v>
      </c>
      <c r="Q35">
        <v>1</v>
      </c>
      <c r="X35">
        <v>0.18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6</v>
      </c>
      <c r="AG35">
        <v>0.18</v>
      </c>
      <c r="AH35">
        <v>2</v>
      </c>
      <c r="AI35">
        <v>92856913</v>
      </c>
      <c r="AJ35">
        <v>44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ROW(Source!A45)</f>
        <v>45</v>
      </c>
      <c r="B36">
        <v>92856923</v>
      </c>
      <c r="C36">
        <v>92856911</v>
      </c>
      <c r="D36">
        <v>49672573</v>
      </c>
      <c r="E36">
        <v>1</v>
      </c>
      <c r="F36">
        <v>1</v>
      </c>
      <c r="G36">
        <v>1</v>
      </c>
      <c r="H36">
        <v>2</v>
      </c>
      <c r="I36" t="s">
        <v>308</v>
      </c>
      <c r="J36" t="s">
        <v>309</v>
      </c>
      <c r="K36" t="s">
        <v>310</v>
      </c>
      <c r="L36">
        <v>1367</v>
      </c>
      <c r="N36">
        <v>1011</v>
      </c>
      <c r="O36" t="s">
        <v>289</v>
      </c>
      <c r="P36" t="s">
        <v>289</v>
      </c>
      <c r="Q36">
        <v>1</v>
      </c>
      <c r="X36">
        <v>0.09</v>
      </c>
      <c r="Y36">
        <v>0</v>
      </c>
      <c r="Z36">
        <v>115.4</v>
      </c>
      <c r="AA36">
        <v>13.5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0.09</v>
      </c>
      <c r="AH36">
        <v>2</v>
      </c>
      <c r="AI36">
        <v>92856914</v>
      </c>
      <c r="AJ36">
        <v>45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ROW(Source!A45)</f>
        <v>45</v>
      </c>
      <c r="B37">
        <v>92856924</v>
      </c>
      <c r="C37">
        <v>92856911</v>
      </c>
      <c r="D37">
        <v>49673503</v>
      </c>
      <c r="E37">
        <v>1</v>
      </c>
      <c r="F37">
        <v>1</v>
      </c>
      <c r="G37">
        <v>1</v>
      </c>
      <c r="H37">
        <v>2</v>
      </c>
      <c r="I37" t="s">
        <v>290</v>
      </c>
      <c r="J37" t="s">
        <v>291</v>
      </c>
      <c r="K37" t="s">
        <v>292</v>
      </c>
      <c r="L37">
        <v>1367</v>
      </c>
      <c r="N37">
        <v>1011</v>
      </c>
      <c r="O37" t="s">
        <v>289</v>
      </c>
      <c r="P37" t="s">
        <v>289</v>
      </c>
      <c r="Q37">
        <v>1</v>
      </c>
      <c r="X37">
        <v>0.09</v>
      </c>
      <c r="Y37">
        <v>0</v>
      </c>
      <c r="Z37">
        <v>65.709999999999994</v>
      </c>
      <c r="AA37">
        <v>11.6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0.09</v>
      </c>
      <c r="AH37">
        <v>2</v>
      </c>
      <c r="AI37">
        <v>92856915</v>
      </c>
      <c r="AJ37">
        <v>46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ROW(Source!A45)</f>
        <v>45</v>
      </c>
      <c r="B38">
        <v>92856925</v>
      </c>
      <c r="C38">
        <v>92856911</v>
      </c>
      <c r="D38">
        <v>49528529</v>
      </c>
      <c r="E38">
        <v>1</v>
      </c>
      <c r="F38">
        <v>1</v>
      </c>
      <c r="G38">
        <v>1</v>
      </c>
      <c r="H38">
        <v>3</v>
      </c>
      <c r="I38" t="s">
        <v>347</v>
      </c>
      <c r="J38" t="s">
        <v>348</v>
      </c>
      <c r="K38" t="s">
        <v>349</v>
      </c>
      <c r="L38">
        <v>1339</v>
      </c>
      <c r="N38">
        <v>1007</v>
      </c>
      <c r="O38" t="s">
        <v>148</v>
      </c>
      <c r="P38" t="s">
        <v>148</v>
      </c>
      <c r="Q38">
        <v>1</v>
      </c>
      <c r="X38">
        <v>2.1000000000000001E-2</v>
      </c>
      <c r="Y38">
        <v>600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2.1000000000000001E-2</v>
      </c>
      <c r="AH38">
        <v>2</v>
      </c>
      <c r="AI38">
        <v>92856916</v>
      </c>
      <c r="AJ38">
        <v>47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ROW(Source!A45)</f>
        <v>45</v>
      </c>
      <c r="B39">
        <v>92856926</v>
      </c>
      <c r="C39">
        <v>92856911</v>
      </c>
      <c r="D39">
        <v>49553369</v>
      </c>
      <c r="E39">
        <v>1</v>
      </c>
      <c r="F39">
        <v>1</v>
      </c>
      <c r="G39">
        <v>1</v>
      </c>
      <c r="H39">
        <v>3</v>
      </c>
      <c r="I39" t="s">
        <v>350</v>
      </c>
      <c r="J39" t="s">
        <v>351</v>
      </c>
      <c r="K39" t="s">
        <v>352</v>
      </c>
      <c r="L39">
        <v>1346</v>
      </c>
      <c r="N39">
        <v>1009</v>
      </c>
      <c r="O39" t="s">
        <v>305</v>
      </c>
      <c r="P39" t="s">
        <v>305</v>
      </c>
      <c r="Q39">
        <v>1</v>
      </c>
      <c r="X39">
        <v>0.2</v>
      </c>
      <c r="Y39">
        <v>25.8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0.2</v>
      </c>
      <c r="AH39">
        <v>2</v>
      </c>
      <c r="AI39">
        <v>92856917</v>
      </c>
      <c r="AJ39">
        <v>48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ROW(Source!A45)</f>
        <v>45</v>
      </c>
      <c r="B40">
        <v>92856927</v>
      </c>
      <c r="C40">
        <v>92856911</v>
      </c>
      <c r="D40">
        <v>49515638</v>
      </c>
      <c r="E40">
        <v>70</v>
      </c>
      <c r="F40">
        <v>1</v>
      </c>
      <c r="G40">
        <v>1</v>
      </c>
      <c r="H40">
        <v>3</v>
      </c>
      <c r="I40" t="s">
        <v>306</v>
      </c>
      <c r="J40" t="s">
        <v>6</v>
      </c>
      <c r="K40" t="s">
        <v>307</v>
      </c>
      <c r="L40">
        <v>1374</v>
      </c>
      <c r="N40">
        <v>1013</v>
      </c>
      <c r="O40" t="s">
        <v>162</v>
      </c>
      <c r="P40" t="s">
        <v>162</v>
      </c>
      <c r="Q40">
        <v>1</v>
      </c>
      <c r="X40">
        <v>2.87</v>
      </c>
      <c r="Y40">
        <v>1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2.87</v>
      </c>
      <c r="AH40">
        <v>2</v>
      </c>
      <c r="AI40">
        <v>92856920</v>
      </c>
      <c r="AJ40">
        <v>51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ROW(Source!A48)</f>
        <v>48</v>
      </c>
      <c r="B41">
        <v>92856942</v>
      </c>
      <c r="C41">
        <v>92856930</v>
      </c>
      <c r="D41">
        <v>49510749</v>
      </c>
      <c r="E41">
        <v>70</v>
      </c>
      <c r="F41">
        <v>1</v>
      </c>
      <c r="G41">
        <v>1</v>
      </c>
      <c r="H41">
        <v>1</v>
      </c>
      <c r="I41" t="s">
        <v>345</v>
      </c>
      <c r="J41" t="s">
        <v>6</v>
      </c>
      <c r="K41" t="s">
        <v>346</v>
      </c>
      <c r="L41">
        <v>1191</v>
      </c>
      <c r="N41">
        <v>1013</v>
      </c>
      <c r="O41" t="s">
        <v>283</v>
      </c>
      <c r="P41" t="s">
        <v>283</v>
      </c>
      <c r="Q41">
        <v>1</v>
      </c>
      <c r="X41">
        <v>4.49</v>
      </c>
      <c r="Y41">
        <v>0</v>
      </c>
      <c r="Z41">
        <v>0</v>
      </c>
      <c r="AA41">
        <v>0</v>
      </c>
      <c r="AB41">
        <v>9.4</v>
      </c>
      <c r="AC41">
        <v>0</v>
      </c>
      <c r="AD41">
        <v>1</v>
      </c>
      <c r="AE41">
        <v>1</v>
      </c>
      <c r="AF41" t="s">
        <v>6</v>
      </c>
      <c r="AG41">
        <v>4.49</v>
      </c>
      <c r="AH41">
        <v>2</v>
      </c>
      <c r="AI41">
        <v>92856931</v>
      </c>
      <c r="AJ41">
        <v>52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ROW(Source!A48)</f>
        <v>48</v>
      </c>
      <c r="B42">
        <v>92856943</v>
      </c>
      <c r="C42">
        <v>92856930</v>
      </c>
      <c r="D42">
        <v>49510905</v>
      </c>
      <c r="E42">
        <v>70</v>
      </c>
      <c r="F42">
        <v>1</v>
      </c>
      <c r="G42">
        <v>1</v>
      </c>
      <c r="H42">
        <v>1</v>
      </c>
      <c r="I42" t="s">
        <v>284</v>
      </c>
      <c r="J42" t="s">
        <v>6</v>
      </c>
      <c r="K42" t="s">
        <v>285</v>
      </c>
      <c r="L42">
        <v>1191</v>
      </c>
      <c r="N42">
        <v>1013</v>
      </c>
      <c r="O42" t="s">
        <v>283</v>
      </c>
      <c r="P42" t="s">
        <v>283</v>
      </c>
      <c r="Q42">
        <v>1</v>
      </c>
      <c r="X42">
        <v>0.02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6</v>
      </c>
      <c r="AG42">
        <v>0.02</v>
      </c>
      <c r="AH42">
        <v>2</v>
      </c>
      <c r="AI42">
        <v>92856932</v>
      </c>
      <c r="AJ42">
        <v>53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ROW(Source!A48)</f>
        <v>48</v>
      </c>
      <c r="B43">
        <v>92856944</v>
      </c>
      <c r="C43">
        <v>92856930</v>
      </c>
      <c r="D43">
        <v>49672573</v>
      </c>
      <c r="E43">
        <v>1</v>
      </c>
      <c r="F43">
        <v>1</v>
      </c>
      <c r="G43">
        <v>1</v>
      </c>
      <c r="H43">
        <v>2</v>
      </c>
      <c r="I43" t="s">
        <v>308</v>
      </c>
      <c r="J43" t="s">
        <v>309</v>
      </c>
      <c r="K43" t="s">
        <v>310</v>
      </c>
      <c r="L43">
        <v>1367</v>
      </c>
      <c r="N43">
        <v>1011</v>
      </c>
      <c r="O43" t="s">
        <v>289</v>
      </c>
      <c r="P43" t="s">
        <v>289</v>
      </c>
      <c r="Q43">
        <v>1</v>
      </c>
      <c r="X43">
        <v>0.01</v>
      </c>
      <c r="Y43">
        <v>0</v>
      </c>
      <c r="Z43">
        <v>115.4</v>
      </c>
      <c r="AA43">
        <v>13.5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0.01</v>
      </c>
      <c r="AH43">
        <v>2</v>
      </c>
      <c r="AI43">
        <v>92856933</v>
      </c>
      <c r="AJ43">
        <v>54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ROW(Source!A48)</f>
        <v>48</v>
      </c>
      <c r="B44">
        <v>92856945</v>
      </c>
      <c r="C44">
        <v>92856930</v>
      </c>
      <c r="D44">
        <v>49673503</v>
      </c>
      <c r="E44">
        <v>1</v>
      </c>
      <c r="F44">
        <v>1</v>
      </c>
      <c r="G44">
        <v>1</v>
      </c>
      <c r="H44">
        <v>2</v>
      </c>
      <c r="I44" t="s">
        <v>290</v>
      </c>
      <c r="J44" t="s">
        <v>291</v>
      </c>
      <c r="K44" t="s">
        <v>292</v>
      </c>
      <c r="L44">
        <v>1367</v>
      </c>
      <c r="N44">
        <v>1011</v>
      </c>
      <c r="O44" t="s">
        <v>289</v>
      </c>
      <c r="P44" t="s">
        <v>289</v>
      </c>
      <c r="Q44">
        <v>1</v>
      </c>
      <c r="X44">
        <v>0.01</v>
      </c>
      <c r="Y44">
        <v>0</v>
      </c>
      <c r="Z44">
        <v>65.709999999999994</v>
      </c>
      <c r="AA44">
        <v>11.6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0.01</v>
      </c>
      <c r="AH44">
        <v>2</v>
      </c>
      <c r="AI44">
        <v>92856934</v>
      </c>
      <c r="AJ44">
        <v>55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ROW(Source!A48)</f>
        <v>48</v>
      </c>
      <c r="B45">
        <v>92856946</v>
      </c>
      <c r="C45">
        <v>92856930</v>
      </c>
      <c r="D45">
        <v>49523481</v>
      </c>
      <c r="E45">
        <v>1</v>
      </c>
      <c r="F45">
        <v>1</v>
      </c>
      <c r="G45">
        <v>1</v>
      </c>
      <c r="H45">
        <v>3</v>
      </c>
      <c r="I45" t="s">
        <v>311</v>
      </c>
      <c r="J45" t="s">
        <v>312</v>
      </c>
      <c r="K45" t="s">
        <v>313</v>
      </c>
      <c r="L45">
        <v>1346</v>
      </c>
      <c r="N45">
        <v>1009</v>
      </c>
      <c r="O45" t="s">
        <v>305</v>
      </c>
      <c r="P45" t="s">
        <v>305</v>
      </c>
      <c r="Q45">
        <v>1</v>
      </c>
      <c r="X45">
        <v>0.16</v>
      </c>
      <c r="Y45">
        <v>30.4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0.16</v>
      </c>
      <c r="AH45">
        <v>2</v>
      </c>
      <c r="AI45">
        <v>92856935</v>
      </c>
      <c r="AJ45">
        <v>56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ROW(Source!A48)</f>
        <v>48</v>
      </c>
      <c r="B46">
        <v>92856947</v>
      </c>
      <c r="C46">
        <v>92856930</v>
      </c>
      <c r="D46">
        <v>49523755</v>
      </c>
      <c r="E46">
        <v>1</v>
      </c>
      <c r="F46">
        <v>1</v>
      </c>
      <c r="G46">
        <v>1</v>
      </c>
      <c r="H46">
        <v>3</v>
      </c>
      <c r="I46" t="s">
        <v>353</v>
      </c>
      <c r="J46" t="s">
        <v>354</v>
      </c>
      <c r="K46" t="s">
        <v>355</v>
      </c>
      <c r="L46">
        <v>1348</v>
      </c>
      <c r="N46">
        <v>1009</v>
      </c>
      <c r="O46" t="s">
        <v>299</v>
      </c>
      <c r="P46" t="s">
        <v>299</v>
      </c>
      <c r="Q46">
        <v>1000</v>
      </c>
      <c r="X46">
        <v>4.2999999999999999E-4</v>
      </c>
      <c r="Y46">
        <v>1820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4.2999999999999999E-4</v>
      </c>
      <c r="AH46">
        <v>2</v>
      </c>
      <c r="AI46">
        <v>92856936</v>
      </c>
      <c r="AJ46">
        <v>57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ROW(Source!A48)</f>
        <v>48</v>
      </c>
      <c r="B47">
        <v>92856948</v>
      </c>
      <c r="C47">
        <v>92856930</v>
      </c>
      <c r="D47">
        <v>49554585</v>
      </c>
      <c r="E47">
        <v>1</v>
      </c>
      <c r="F47">
        <v>1</v>
      </c>
      <c r="G47">
        <v>1</v>
      </c>
      <c r="H47">
        <v>3</v>
      </c>
      <c r="I47" t="s">
        <v>356</v>
      </c>
      <c r="J47" t="s">
        <v>357</v>
      </c>
      <c r="K47" t="s">
        <v>358</v>
      </c>
      <c r="L47">
        <v>1346</v>
      </c>
      <c r="N47">
        <v>1009</v>
      </c>
      <c r="O47" t="s">
        <v>305</v>
      </c>
      <c r="P47" t="s">
        <v>305</v>
      </c>
      <c r="Q47">
        <v>1</v>
      </c>
      <c r="X47">
        <v>0.02</v>
      </c>
      <c r="Y47">
        <v>28.6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0.02</v>
      </c>
      <c r="AH47">
        <v>2</v>
      </c>
      <c r="AI47">
        <v>92856937</v>
      </c>
      <c r="AJ47">
        <v>58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ROW(Source!A48)</f>
        <v>48</v>
      </c>
      <c r="B48">
        <v>92856949</v>
      </c>
      <c r="C48">
        <v>92856930</v>
      </c>
      <c r="D48">
        <v>49567990</v>
      </c>
      <c r="E48">
        <v>1</v>
      </c>
      <c r="F48">
        <v>1</v>
      </c>
      <c r="G48">
        <v>1</v>
      </c>
      <c r="H48">
        <v>3</v>
      </c>
      <c r="I48" t="s">
        <v>359</v>
      </c>
      <c r="J48" t="s">
        <v>360</v>
      </c>
      <c r="K48" t="s">
        <v>361</v>
      </c>
      <c r="L48">
        <v>1425</v>
      </c>
      <c r="N48">
        <v>1013</v>
      </c>
      <c r="O48" t="s">
        <v>75</v>
      </c>
      <c r="P48" t="s">
        <v>75</v>
      </c>
      <c r="Q48">
        <v>1</v>
      </c>
      <c r="X48">
        <v>0.05</v>
      </c>
      <c r="Y48">
        <v>66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0.05</v>
      </c>
      <c r="AH48">
        <v>2</v>
      </c>
      <c r="AI48">
        <v>92856938</v>
      </c>
      <c r="AJ48">
        <v>59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ROW(Source!A48)</f>
        <v>48</v>
      </c>
      <c r="B49">
        <v>92856950</v>
      </c>
      <c r="C49">
        <v>92856930</v>
      </c>
      <c r="D49">
        <v>49568040</v>
      </c>
      <c r="E49">
        <v>1</v>
      </c>
      <c r="F49">
        <v>1</v>
      </c>
      <c r="G49">
        <v>1</v>
      </c>
      <c r="H49">
        <v>3</v>
      </c>
      <c r="I49" t="s">
        <v>362</v>
      </c>
      <c r="J49" t="s">
        <v>363</v>
      </c>
      <c r="K49" t="s">
        <v>364</v>
      </c>
      <c r="L49">
        <v>1407</v>
      </c>
      <c r="N49">
        <v>1013</v>
      </c>
      <c r="O49" t="s">
        <v>56</v>
      </c>
      <c r="P49" t="s">
        <v>56</v>
      </c>
      <c r="Q49">
        <v>1</v>
      </c>
      <c r="X49">
        <v>1.2200000000000001E-2</v>
      </c>
      <c r="Y49">
        <v>75.400000000000006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1.2200000000000001E-2</v>
      </c>
      <c r="AH49">
        <v>2</v>
      </c>
      <c r="AI49">
        <v>92856939</v>
      </c>
      <c r="AJ49">
        <v>60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ROW(Source!A48)</f>
        <v>48</v>
      </c>
      <c r="B50">
        <v>92856951</v>
      </c>
      <c r="C50">
        <v>92856930</v>
      </c>
      <c r="D50">
        <v>49515638</v>
      </c>
      <c r="E50">
        <v>70</v>
      </c>
      <c r="F50">
        <v>1</v>
      </c>
      <c r="G50">
        <v>1</v>
      </c>
      <c r="H50">
        <v>3</v>
      </c>
      <c r="I50" t="s">
        <v>306</v>
      </c>
      <c r="J50" t="s">
        <v>6</v>
      </c>
      <c r="K50" t="s">
        <v>307</v>
      </c>
      <c r="L50">
        <v>1374</v>
      </c>
      <c r="N50">
        <v>1013</v>
      </c>
      <c r="O50" t="s">
        <v>162</v>
      </c>
      <c r="P50" t="s">
        <v>162</v>
      </c>
      <c r="Q50">
        <v>1</v>
      </c>
      <c r="X50">
        <v>0.84</v>
      </c>
      <c r="Y50">
        <v>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0.84</v>
      </c>
      <c r="AH50">
        <v>2</v>
      </c>
      <c r="AI50">
        <v>92856941</v>
      </c>
      <c r="AJ50">
        <v>62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ROW(Source!A50)</f>
        <v>50</v>
      </c>
      <c r="B51">
        <v>92856963</v>
      </c>
      <c r="C51">
        <v>92856953</v>
      </c>
      <c r="D51">
        <v>49510749</v>
      </c>
      <c r="E51">
        <v>70</v>
      </c>
      <c r="F51">
        <v>1</v>
      </c>
      <c r="G51">
        <v>1</v>
      </c>
      <c r="H51">
        <v>1</v>
      </c>
      <c r="I51" t="s">
        <v>345</v>
      </c>
      <c r="J51" t="s">
        <v>6</v>
      </c>
      <c r="K51" t="s">
        <v>346</v>
      </c>
      <c r="L51">
        <v>1191</v>
      </c>
      <c r="N51">
        <v>1013</v>
      </c>
      <c r="O51" t="s">
        <v>283</v>
      </c>
      <c r="P51" t="s">
        <v>283</v>
      </c>
      <c r="Q51">
        <v>1</v>
      </c>
      <c r="X51">
        <v>16.5</v>
      </c>
      <c r="Y51">
        <v>0</v>
      </c>
      <c r="Z51">
        <v>0</v>
      </c>
      <c r="AA51">
        <v>0</v>
      </c>
      <c r="AB51">
        <v>9.4</v>
      </c>
      <c r="AC51">
        <v>0</v>
      </c>
      <c r="AD51">
        <v>1</v>
      </c>
      <c r="AE51">
        <v>1</v>
      </c>
      <c r="AF51" t="s">
        <v>6</v>
      </c>
      <c r="AG51">
        <v>16.5</v>
      </c>
      <c r="AH51">
        <v>2</v>
      </c>
      <c r="AI51">
        <v>92856954</v>
      </c>
      <c r="AJ51">
        <v>63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ROW(Source!A50)</f>
        <v>50</v>
      </c>
      <c r="B52">
        <v>92856964</v>
      </c>
      <c r="C52">
        <v>92856953</v>
      </c>
      <c r="D52">
        <v>49510905</v>
      </c>
      <c r="E52">
        <v>70</v>
      </c>
      <c r="F52">
        <v>1</v>
      </c>
      <c r="G52">
        <v>1</v>
      </c>
      <c r="H52">
        <v>1</v>
      </c>
      <c r="I52" t="s">
        <v>284</v>
      </c>
      <c r="J52" t="s">
        <v>6</v>
      </c>
      <c r="K52" t="s">
        <v>285</v>
      </c>
      <c r="L52">
        <v>1191</v>
      </c>
      <c r="N52">
        <v>1013</v>
      </c>
      <c r="O52" t="s">
        <v>283</v>
      </c>
      <c r="P52" t="s">
        <v>283</v>
      </c>
      <c r="Q52">
        <v>1</v>
      </c>
      <c r="X52">
        <v>0.04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6</v>
      </c>
      <c r="AG52">
        <v>0.04</v>
      </c>
      <c r="AH52">
        <v>2</v>
      </c>
      <c r="AI52">
        <v>92856955</v>
      </c>
      <c r="AJ52">
        <v>64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ROW(Source!A50)</f>
        <v>50</v>
      </c>
      <c r="B53">
        <v>92856965</v>
      </c>
      <c r="C53">
        <v>92856953</v>
      </c>
      <c r="D53">
        <v>49672573</v>
      </c>
      <c r="E53">
        <v>1</v>
      </c>
      <c r="F53">
        <v>1</v>
      </c>
      <c r="G53">
        <v>1</v>
      </c>
      <c r="H53">
        <v>2</v>
      </c>
      <c r="I53" t="s">
        <v>308</v>
      </c>
      <c r="J53" t="s">
        <v>309</v>
      </c>
      <c r="K53" t="s">
        <v>310</v>
      </c>
      <c r="L53">
        <v>1367</v>
      </c>
      <c r="N53">
        <v>1011</v>
      </c>
      <c r="O53" t="s">
        <v>289</v>
      </c>
      <c r="P53" t="s">
        <v>289</v>
      </c>
      <c r="Q53">
        <v>1</v>
      </c>
      <c r="X53">
        <v>0.02</v>
      </c>
      <c r="Y53">
        <v>0</v>
      </c>
      <c r="Z53">
        <v>115.4</v>
      </c>
      <c r="AA53">
        <v>13.5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0.02</v>
      </c>
      <c r="AH53">
        <v>2</v>
      </c>
      <c r="AI53">
        <v>92856956</v>
      </c>
      <c r="AJ53">
        <v>65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ROW(Source!A50)</f>
        <v>50</v>
      </c>
      <c r="B54">
        <v>92856966</v>
      </c>
      <c r="C54">
        <v>92856953</v>
      </c>
      <c r="D54">
        <v>49673503</v>
      </c>
      <c r="E54">
        <v>1</v>
      </c>
      <c r="F54">
        <v>1</v>
      </c>
      <c r="G54">
        <v>1</v>
      </c>
      <c r="H54">
        <v>2</v>
      </c>
      <c r="I54" t="s">
        <v>290</v>
      </c>
      <c r="J54" t="s">
        <v>291</v>
      </c>
      <c r="K54" t="s">
        <v>292</v>
      </c>
      <c r="L54">
        <v>1367</v>
      </c>
      <c r="N54">
        <v>1011</v>
      </c>
      <c r="O54" t="s">
        <v>289</v>
      </c>
      <c r="P54" t="s">
        <v>289</v>
      </c>
      <c r="Q54">
        <v>1</v>
      </c>
      <c r="X54">
        <v>0.02</v>
      </c>
      <c r="Y54">
        <v>0</v>
      </c>
      <c r="Z54">
        <v>65.709999999999994</v>
      </c>
      <c r="AA54">
        <v>11.6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0.02</v>
      </c>
      <c r="AH54">
        <v>2</v>
      </c>
      <c r="AI54">
        <v>92856957</v>
      </c>
      <c r="AJ54">
        <v>66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ROW(Source!A50)</f>
        <v>50</v>
      </c>
      <c r="B55">
        <v>92856967</v>
      </c>
      <c r="C55">
        <v>92856953</v>
      </c>
      <c r="D55">
        <v>49527696</v>
      </c>
      <c r="E55">
        <v>1</v>
      </c>
      <c r="F55">
        <v>1</v>
      </c>
      <c r="G55">
        <v>1</v>
      </c>
      <c r="H55">
        <v>3</v>
      </c>
      <c r="I55" t="s">
        <v>296</v>
      </c>
      <c r="J55" t="s">
        <v>297</v>
      </c>
      <c r="K55" t="s">
        <v>298</v>
      </c>
      <c r="L55">
        <v>1348</v>
      </c>
      <c r="N55">
        <v>1009</v>
      </c>
      <c r="O55" t="s">
        <v>299</v>
      </c>
      <c r="P55" t="s">
        <v>299</v>
      </c>
      <c r="Q55">
        <v>1000</v>
      </c>
      <c r="X55">
        <v>0.01</v>
      </c>
      <c r="Y55">
        <v>729.98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0.01</v>
      </c>
      <c r="AH55">
        <v>2</v>
      </c>
      <c r="AI55">
        <v>92856958</v>
      </c>
      <c r="AJ55">
        <v>67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ROW(Source!A50)</f>
        <v>50</v>
      </c>
      <c r="B56">
        <v>92856968</v>
      </c>
      <c r="C56">
        <v>92856953</v>
      </c>
      <c r="D56">
        <v>49554585</v>
      </c>
      <c r="E56">
        <v>1</v>
      </c>
      <c r="F56">
        <v>1</v>
      </c>
      <c r="G56">
        <v>1</v>
      </c>
      <c r="H56">
        <v>3</v>
      </c>
      <c r="I56" t="s">
        <v>356</v>
      </c>
      <c r="J56" t="s">
        <v>357</v>
      </c>
      <c r="K56" t="s">
        <v>358</v>
      </c>
      <c r="L56">
        <v>1346</v>
      </c>
      <c r="N56">
        <v>1009</v>
      </c>
      <c r="O56" t="s">
        <v>305</v>
      </c>
      <c r="P56" t="s">
        <v>305</v>
      </c>
      <c r="Q56">
        <v>1</v>
      </c>
      <c r="X56">
        <v>0.3</v>
      </c>
      <c r="Y56">
        <v>28.6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0.3</v>
      </c>
      <c r="AH56">
        <v>2</v>
      </c>
      <c r="AI56">
        <v>92856959</v>
      </c>
      <c r="AJ56">
        <v>68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ROW(Source!A50)</f>
        <v>50</v>
      </c>
      <c r="B57">
        <v>92856969</v>
      </c>
      <c r="C57">
        <v>92856953</v>
      </c>
      <c r="D57">
        <v>49583139</v>
      </c>
      <c r="E57">
        <v>1</v>
      </c>
      <c r="F57">
        <v>1</v>
      </c>
      <c r="G57">
        <v>1</v>
      </c>
      <c r="H57">
        <v>3</v>
      </c>
      <c r="I57" t="s">
        <v>365</v>
      </c>
      <c r="J57" t="s">
        <v>366</v>
      </c>
      <c r="K57" t="s">
        <v>367</v>
      </c>
      <c r="L57">
        <v>1346</v>
      </c>
      <c r="N57">
        <v>1009</v>
      </c>
      <c r="O57" t="s">
        <v>305</v>
      </c>
      <c r="P57" t="s">
        <v>305</v>
      </c>
      <c r="Q57">
        <v>1</v>
      </c>
      <c r="X57">
        <v>0.53</v>
      </c>
      <c r="Y57">
        <v>41.7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0.53</v>
      </c>
      <c r="AH57">
        <v>2</v>
      </c>
      <c r="AI57">
        <v>92856960</v>
      </c>
      <c r="AJ57">
        <v>69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ROW(Source!A50)</f>
        <v>50</v>
      </c>
      <c r="B58">
        <v>92856970</v>
      </c>
      <c r="C58">
        <v>92856953</v>
      </c>
      <c r="D58">
        <v>49515638</v>
      </c>
      <c r="E58">
        <v>70</v>
      </c>
      <c r="F58">
        <v>1</v>
      </c>
      <c r="G58">
        <v>1</v>
      </c>
      <c r="H58">
        <v>3</v>
      </c>
      <c r="I58" t="s">
        <v>306</v>
      </c>
      <c r="J58" t="s">
        <v>6</v>
      </c>
      <c r="K58" t="s">
        <v>307</v>
      </c>
      <c r="L58">
        <v>1374</v>
      </c>
      <c r="N58">
        <v>1013</v>
      </c>
      <c r="O58" t="s">
        <v>162</v>
      </c>
      <c r="P58" t="s">
        <v>162</v>
      </c>
      <c r="Q58">
        <v>1</v>
      </c>
      <c r="X58">
        <v>3.1</v>
      </c>
      <c r="Y58">
        <v>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3.1</v>
      </c>
      <c r="AH58">
        <v>2</v>
      </c>
      <c r="AI58">
        <v>92856961</v>
      </c>
      <c r="AJ58">
        <v>70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ROW(Source!A52)</f>
        <v>52</v>
      </c>
      <c r="B59">
        <v>92856976</v>
      </c>
      <c r="C59">
        <v>92856972</v>
      </c>
      <c r="D59">
        <v>49510749</v>
      </c>
      <c r="E59">
        <v>70</v>
      </c>
      <c r="F59">
        <v>1</v>
      </c>
      <c r="G59">
        <v>1</v>
      </c>
      <c r="H59">
        <v>1</v>
      </c>
      <c r="I59" t="s">
        <v>345</v>
      </c>
      <c r="J59" t="s">
        <v>6</v>
      </c>
      <c r="K59" t="s">
        <v>346</v>
      </c>
      <c r="L59">
        <v>1191</v>
      </c>
      <c r="N59">
        <v>1013</v>
      </c>
      <c r="O59" t="s">
        <v>283</v>
      </c>
      <c r="P59" t="s">
        <v>283</v>
      </c>
      <c r="Q59">
        <v>1</v>
      </c>
      <c r="X59">
        <v>24.19</v>
      </c>
      <c r="Y59">
        <v>0</v>
      </c>
      <c r="Z59">
        <v>0</v>
      </c>
      <c r="AA59">
        <v>0</v>
      </c>
      <c r="AB59">
        <v>9.4</v>
      </c>
      <c r="AC59">
        <v>0</v>
      </c>
      <c r="AD59">
        <v>1</v>
      </c>
      <c r="AE59">
        <v>1</v>
      </c>
      <c r="AF59" t="s">
        <v>6</v>
      </c>
      <c r="AG59">
        <v>24.19</v>
      </c>
      <c r="AH59">
        <v>2</v>
      </c>
      <c r="AI59">
        <v>92856973</v>
      </c>
      <c r="AJ59">
        <v>72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ROW(Source!A52)</f>
        <v>52</v>
      </c>
      <c r="B60">
        <v>92856977</v>
      </c>
      <c r="C60">
        <v>92856972</v>
      </c>
      <c r="D60">
        <v>49673738</v>
      </c>
      <c r="E60">
        <v>1</v>
      </c>
      <c r="F60">
        <v>1</v>
      </c>
      <c r="G60">
        <v>1</v>
      </c>
      <c r="H60">
        <v>2</v>
      </c>
      <c r="I60" t="s">
        <v>368</v>
      </c>
      <c r="J60" t="s">
        <v>369</v>
      </c>
      <c r="K60" t="s">
        <v>370</v>
      </c>
      <c r="L60">
        <v>1367</v>
      </c>
      <c r="N60">
        <v>1011</v>
      </c>
      <c r="O60" t="s">
        <v>289</v>
      </c>
      <c r="P60" t="s">
        <v>289</v>
      </c>
      <c r="Q60">
        <v>1</v>
      </c>
      <c r="X60">
        <v>7.31</v>
      </c>
      <c r="Y60">
        <v>0</v>
      </c>
      <c r="Z60">
        <v>48.81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7.31</v>
      </c>
      <c r="AH60">
        <v>2</v>
      </c>
      <c r="AI60">
        <v>92856974</v>
      </c>
      <c r="AJ60">
        <v>73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ROW(Source!A52)</f>
        <v>52</v>
      </c>
      <c r="B61">
        <v>92856978</v>
      </c>
      <c r="C61">
        <v>92856972</v>
      </c>
      <c r="D61">
        <v>49674191</v>
      </c>
      <c r="E61">
        <v>1</v>
      </c>
      <c r="F61">
        <v>1</v>
      </c>
      <c r="G61">
        <v>1</v>
      </c>
      <c r="H61">
        <v>2</v>
      </c>
      <c r="I61" t="s">
        <v>371</v>
      </c>
      <c r="J61" t="s">
        <v>372</v>
      </c>
      <c r="K61" t="s">
        <v>373</v>
      </c>
      <c r="L61">
        <v>1367</v>
      </c>
      <c r="N61">
        <v>1011</v>
      </c>
      <c r="O61" t="s">
        <v>289</v>
      </c>
      <c r="P61" t="s">
        <v>289</v>
      </c>
      <c r="Q61">
        <v>1</v>
      </c>
      <c r="X61">
        <v>14.62</v>
      </c>
      <c r="Y61">
        <v>0</v>
      </c>
      <c r="Z61">
        <v>1.53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14.62</v>
      </c>
      <c r="AH61">
        <v>2</v>
      </c>
      <c r="AI61">
        <v>92856975</v>
      </c>
      <c r="AJ61">
        <v>74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ROW(Source!A53)</f>
        <v>53</v>
      </c>
      <c r="B62">
        <v>92856991</v>
      </c>
      <c r="C62">
        <v>92856979</v>
      </c>
      <c r="D62">
        <v>49510695</v>
      </c>
      <c r="E62">
        <v>70</v>
      </c>
      <c r="F62">
        <v>1</v>
      </c>
      <c r="G62">
        <v>1</v>
      </c>
      <c r="H62">
        <v>1</v>
      </c>
      <c r="I62" t="s">
        <v>374</v>
      </c>
      <c r="J62" t="s">
        <v>6</v>
      </c>
      <c r="K62" t="s">
        <v>375</v>
      </c>
      <c r="L62">
        <v>1191</v>
      </c>
      <c r="N62">
        <v>1013</v>
      </c>
      <c r="O62" t="s">
        <v>283</v>
      </c>
      <c r="P62" t="s">
        <v>283</v>
      </c>
      <c r="Q62">
        <v>1</v>
      </c>
      <c r="X62">
        <v>75.22</v>
      </c>
      <c r="Y62">
        <v>0</v>
      </c>
      <c r="Z62">
        <v>0</v>
      </c>
      <c r="AA62">
        <v>0</v>
      </c>
      <c r="AB62">
        <v>8.09</v>
      </c>
      <c r="AC62">
        <v>0</v>
      </c>
      <c r="AD62">
        <v>1</v>
      </c>
      <c r="AE62">
        <v>1</v>
      </c>
      <c r="AF62" t="s">
        <v>6</v>
      </c>
      <c r="AG62">
        <v>75.22</v>
      </c>
      <c r="AH62">
        <v>2</v>
      </c>
      <c r="AI62">
        <v>92856980</v>
      </c>
      <c r="AJ62">
        <v>75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ROW(Source!A53)</f>
        <v>53</v>
      </c>
      <c r="B63">
        <v>92856992</v>
      </c>
      <c r="C63">
        <v>92856979</v>
      </c>
      <c r="D63">
        <v>49510905</v>
      </c>
      <c r="E63">
        <v>70</v>
      </c>
      <c r="F63">
        <v>1</v>
      </c>
      <c r="G63">
        <v>1</v>
      </c>
      <c r="H63">
        <v>1</v>
      </c>
      <c r="I63" t="s">
        <v>284</v>
      </c>
      <c r="J63" t="s">
        <v>6</v>
      </c>
      <c r="K63" t="s">
        <v>285</v>
      </c>
      <c r="L63">
        <v>1191</v>
      </c>
      <c r="N63">
        <v>1013</v>
      </c>
      <c r="O63" t="s">
        <v>283</v>
      </c>
      <c r="P63" t="s">
        <v>283</v>
      </c>
      <c r="Q63">
        <v>1</v>
      </c>
      <c r="X63">
        <v>0.4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6</v>
      </c>
      <c r="AG63">
        <v>0.4</v>
      </c>
      <c r="AH63">
        <v>2</v>
      </c>
      <c r="AI63">
        <v>92856981</v>
      </c>
      <c r="AJ63">
        <v>76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ROW(Source!A53)</f>
        <v>53</v>
      </c>
      <c r="B64">
        <v>92856993</v>
      </c>
      <c r="C64">
        <v>92856979</v>
      </c>
      <c r="D64">
        <v>49672708</v>
      </c>
      <c r="E64">
        <v>1</v>
      </c>
      <c r="F64">
        <v>1</v>
      </c>
      <c r="G64">
        <v>1</v>
      </c>
      <c r="H64">
        <v>2</v>
      </c>
      <c r="I64" t="s">
        <v>376</v>
      </c>
      <c r="J64" t="s">
        <v>377</v>
      </c>
      <c r="K64" t="s">
        <v>378</v>
      </c>
      <c r="L64">
        <v>1367</v>
      </c>
      <c r="N64">
        <v>1011</v>
      </c>
      <c r="O64" t="s">
        <v>289</v>
      </c>
      <c r="P64" t="s">
        <v>289</v>
      </c>
      <c r="Q64">
        <v>1</v>
      </c>
      <c r="X64">
        <v>0.21</v>
      </c>
      <c r="Y64">
        <v>0</v>
      </c>
      <c r="Z64">
        <v>1.7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0.21</v>
      </c>
      <c r="AH64">
        <v>2</v>
      </c>
      <c r="AI64">
        <v>92856982</v>
      </c>
      <c r="AJ64">
        <v>77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ROW(Source!A53)</f>
        <v>53</v>
      </c>
      <c r="B65">
        <v>92856994</v>
      </c>
      <c r="C65">
        <v>92856979</v>
      </c>
      <c r="D65">
        <v>49673503</v>
      </c>
      <c r="E65">
        <v>1</v>
      </c>
      <c r="F65">
        <v>1</v>
      </c>
      <c r="G65">
        <v>1</v>
      </c>
      <c r="H65">
        <v>2</v>
      </c>
      <c r="I65" t="s">
        <v>290</v>
      </c>
      <c r="J65" t="s">
        <v>291</v>
      </c>
      <c r="K65" t="s">
        <v>292</v>
      </c>
      <c r="L65">
        <v>1367</v>
      </c>
      <c r="N65">
        <v>1011</v>
      </c>
      <c r="O65" t="s">
        <v>289</v>
      </c>
      <c r="P65" t="s">
        <v>289</v>
      </c>
      <c r="Q65">
        <v>1</v>
      </c>
      <c r="X65">
        <v>0.4</v>
      </c>
      <c r="Y65">
        <v>0</v>
      </c>
      <c r="Z65">
        <v>65.709999999999994</v>
      </c>
      <c r="AA65">
        <v>11.6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0.4</v>
      </c>
      <c r="AH65">
        <v>2</v>
      </c>
      <c r="AI65">
        <v>92856983</v>
      </c>
      <c r="AJ65">
        <v>78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ROW(Source!A53)</f>
        <v>53</v>
      </c>
      <c r="B66">
        <v>92856995</v>
      </c>
      <c r="C66">
        <v>92856979</v>
      </c>
      <c r="D66">
        <v>49523203</v>
      </c>
      <c r="E66">
        <v>1</v>
      </c>
      <c r="F66">
        <v>1</v>
      </c>
      <c r="G66">
        <v>1</v>
      </c>
      <c r="H66">
        <v>3</v>
      </c>
      <c r="I66" t="s">
        <v>379</v>
      </c>
      <c r="J66" t="s">
        <v>380</v>
      </c>
      <c r="K66" t="s">
        <v>381</v>
      </c>
      <c r="L66">
        <v>1339</v>
      </c>
      <c r="N66">
        <v>1007</v>
      </c>
      <c r="O66" t="s">
        <v>148</v>
      </c>
      <c r="P66" t="s">
        <v>148</v>
      </c>
      <c r="Q66">
        <v>1</v>
      </c>
      <c r="X66">
        <v>1.37E-2</v>
      </c>
      <c r="Y66">
        <v>2.44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1.37E-2</v>
      </c>
      <c r="AH66">
        <v>2</v>
      </c>
      <c r="AI66">
        <v>92856984</v>
      </c>
      <c r="AJ66">
        <v>79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ROW(Source!A53)</f>
        <v>53</v>
      </c>
      <c r="B67">
        <v>92856996</v>
      </c>
      <c r="C67">
        <v>92856979</v>
      </c>
      <c r="D67">
        <v>49525587</v>
      </c>
      <c r="E67">
        <v>1</v>
      </c>
      <c r="F67">
        <v>1</v>
      </c>
      <c r="G67">
        <v>1</v>
      </c>
      <c r="H67">
        <v>3</v>
      </c>
      <c r="I67" t="s">
        <v>382</v>
      </c>
      <c r="J67" t="s">
        <v>383</v>
      </c>
      <c r="K67" t="s">
        <v>384</v>
      </c>
      <c r="L67">
        <v>1348</v>
      </c>
      <c r="N67">
        <v>1009</v>
      </c>
      <c r="O67" t="s">
        <v>299</v>
      </c>
      <c r="P67" t="s">
        <v>299</v>
      </c>
      <c r="Q67">
        <v>1000</v>
      </c>
      <c r="X67">
        <v>5.8999999999999999E-3</v>
      </c>
      <c r="Y67">
        <v>11978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5.8999999999999999E-3</v>
      </c>
      <c r="AH67">
        <v>2</v>
      </c>
      <c r="AI67">
        <v>92856985</v>
      </c>
      <c r="AJ67">
        <v>80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ROW(Source!A53)</f>
        <v>53</v>
      </c>
      <c r="B68">
        <v>92856997</v>
      </c>
      <c r="C68">
        <v>92856979</v>
      </c>
      <c r="D68">
        <v>49527726</v>
      </c>
      <c r="E68">
        <v>1</v>
      </c>
      <c r="F68">
        <v>1</v>
      </c>
      <c r="G68">
        <v>1</v>
      </c>
      <c r="H68">
        <v>3</v>
      </c>
      <c r="I68" t="s">
        <v>385</v>
      </c>
      <c r="J68" t="s">
        <v>386</v>
      </c>
      <c r="K68" t="s">
        <v>387</v>
      </c>
      <c r="L68">
        <v>1348</v>
      </c>
      <c r="N68">
        <v>1009</v>
      </c>
      <c r="O68" t="s">
        <v>299</v>
      </c>
      <c r="P68" t="s">
        <v>299</v>
      </c>
      <c r="Q68">
        <v>1000</v>
      </c>
      <c r="X68">
        <v>4.8999999999999998E-3</v>
      </c>
      <c r="Y68">
        <v>734.5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4.8999999999999998E-3</v>
      </c>
      <c r="AH68">
        <v>2</v>
      </c>
      <c r="AI68">
        <v>92856986</v>
      </c>
      <c r="AJ68">
        <v>81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ROW(Source!A53)</f>
        <v>53</v>
      </c>
      <c r="B69">
        <v>92856998</v>
      </c>
      <c r="C69">
        <v>92856979</v>
      </c>
      <c r="D69">
        <v>49511719</v>
      </c>
      <c r="E69">
        <v>70</v>
      </c>
      <c r="F69">
        <v>1</v>
      </c>
      <c r="G69">
        <v>1</v>
      </c>
      <c r="H69">
        <v>3</v>
      </c>
      <c r="I69" t="s">
        <v>406</v>
      </c>
      <c r="J69" t="s">
        <v>6</v>
      </c>
      <c r="K69" t="s">
        <v>407</v>
      </c>
      <c r="L69">
        <v>1339</v>
      </c>
      <c r="N69">
        <v>1007</v>
      </c>
      <c r="O69" t="s">
        <v>148</v>
      </c>
      <c r="P69" t="s">
        <v>148</v>
      </c>
      <c r="Q69">
        <v>1</v>
      </c>
      <c r="X69">
        <v>1.04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6</v>
      </c>
      <c r="AG69">
        <v>1.04</v>
      </c>
      <c r="AH69">
        <v>3</v>
      </c>
      <c r="AI69">
        <v>-1</v>
      </c>
      <c r="AJ69" t="s">
        <v>6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ROW(Source!A53)</f>
        <v>53</v>
      </c>
      <c r="B70">
        <v>92856999</v>
      </c>
      <c r="C70">
        <v>92856979</v>
      </c>
      <c r="D70">
        <v>49542647</v>
      </c>
      <c r="E70">
        <v>1</v>
      </c>
      <c r="F70">
        <v>1</v>
      </c>
      <c r="G70">
        <v>1</v>
      </c>
      <c r="H70">
        <v>3</v>
      </c>
      <c r="I70" t="s">
        <v>388</v>
      </c>
      <c r="J70" t="s">
        <v>389</v>
      </c>
      <c r="K70" t="s">
        <v>390</v>
      </c>
      <c r="L70">
        <v>1348</v>
      </c>
      <c r="N70">
        <v>1009</v>
      </c>
      <c r="O70" t="s">
        <v>299</v>
      </c>
      <c r="P70" t="s">
        <v>299</v>
      </c>
      <c r="Q70">
        <v>1000</v>
      </c>
      <c r="X70">
        <v>9.4999999999999998E-3</v>
      </c>
      <c r="Y70">
        <v>4455.2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9.4999999999999998E-3</v>
      </c>
      <c r="AH70">
        <v>2</v>
      </c>
      <c r="AI70">
        <v>92856988</v>
      </c>
      <c r="AJ70">
        <v>83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ROW(Source!A53)</f>
        <v>53</v>
      </c>
      <c r="B71">
        <v>92857000</v>
      </c>
      <c r="C71">
        <v>92856979</v>
      </c>
      <c r="D71">
        <v>49546633</v>
      </c>
      <c r="E71">
        <v>1</v>
      </c>
      <c r="F71">
        <v>1</v>
      </c>
      <c r="G71">
        <v>1</v>
      </c>
      <c r="H71">
        <v>3</v>
      </c>
      <c r="I71" t="s">
        <v>391</v>
      </c>
      <c r="J71" t="s">
        <v>392</v>
      </c>
      <c r="K71" t="s">
        <v>393</v>
      </c>
      <c r="L71">
        <v>1339</v>
      </c>
      <c r="N71">
        <v>1007</v>
      </c>
      <c r="O71" t="s">
        <v>148</v>
      </c>
      <c r="P71" t="s">
        <v>148</v>
      </c>
      <c r="Q71">
        <v>1</v>
      </c>
      <c r="X71">
        <v>0.20799999999999999</v>
      </c>
      <c r="Y71">
        <v>1287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0.20799999999999999</v>
      </c>
      <c r="AH71">
        <v>2</v>
      </c>
      <c r="AI71">
        <v>92856989</v>
      </c>
      <c r="AJ71">
        <v>84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ROW(Source!A53)</f>
        <v>53</v>
      </c>
      <c r="B72">
        <v>92857001</v>
      </c>
      <c r="C72">
        <v>92856979</v>
      </c>
      <c r="D72">
        <v>49546817</v>
      </c>
      <c r="E72">
        <v>1</v>
      </c>
      <c r="F72">
        <v>1</v>
      </c>
      <c r="G72">
        <v>1</v>
      </c>
      <c r="H72">
        <v>3</v>
      </c>
      <c r="I72" t="s">
        <v>394</v>
      </c>
      <c r="J72" t="s">
        <v>395</v>
      </c>
      <c r="K72" t="s">
        <v>396</v>
      </c>
      <c r="L72">
        <v>1339</v>
      </c>
      <c r="N72">
        <v>1007</v>
      </c>
      <c r="O72" t="s">
        <v>148</v>
      </c>
      <c r="P72" t="s">
        <v>148</v>
      </c>
      <c r="Q72">
        <v>1</v>
      </c>
      <c r="X72">
        <v>0.18</v>
      </c>
      <c r="Y72">
        <v>1155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0.18</v>
      </c>
      <c r="AH72">
        <v>2</v>
      </c>
      <c r="AI72">
        <v>92856990</v>
      </c>
      <c r="AJ72">
        <v>85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ROW(Source!A55)</f>
        <v>55</v>
      </c>
      <c r="B73">
        <v>92857006</v>
      </c>
      <c r="C73">
        <v>92857003</v>
      </c>
      <c r="D73">
        <v>49510715</v>
      </c>
      <c r="E73">
        <v>70</v>
      </c>
      <c r="F73">
        <v>1</v>
      </c>
      <c r="G73">
        <v>1</v>
      </c>
      <c r="H73">
        <v>1</v>
      </c>
      <c r="I73" t="s">
        <v>397</v>
      </c>
      <c r="J73" t="s">
        <v>6</v>
      </c>
      <c r="K73" t="s">
        <v>398</v>
      </c>
      <c r="L73">
        <v>1191</v>
      </c>
      <c r="N73">
        <v>1013</v>
      </c>
      <c r="O73" t="s">
        <v>283</v>
      </c>
      <c r="P73" t="s">
        <v>283</v>
      </c>
      <c r="Q73">
        <v>1</v>
      </c>
      <c r="X73">
        <v>25.32</v>
      </c>
      <c r="Y73">
        <v>0</v>
      </c>
      <c r="Z73">
        <v>0</v>
      </c>
      <c r="AA73">
        <v>0</v>
      </c>
      <c r="AB73">
        <v>8.5299999999999994</v>
      </c>
      <c r="AC73">
        <v>0</v>
      </c>
      <c r="AD73">
        <v>1</v>
      </c>
      <c r="AE73">
        <v>1</v>
      </c>
      <c r="AF73" t="s">
        <v>6</v>
      </c>
      <c r="AG73">
        <v>25.32</v>
      </c>
      <c r="AH73">
        <v>2</v>
      </c>
      <c r="AI73">
        <v>92857004</v>
      </c>
      <c r="AJ73">
        <v>86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ROW(Source!A55)</f>
        <v>55</v>
      </c>
      <c r="B74">
        <v>92857007</v>
      </c>
      <c r="C74">
        <v>92857003</v>
      </c>
      <c r="D74">
        <v>49523219</v>
      </c>
      <c r="E74">
        <v>1</v>
      </c>
      <c r="F74">
        <v>1</v>
      </c>
      <c r="G74">
        <v>1</v>
      </c>
      <c r="H74">
        <v>3</v>
      </c>
      <c r="I74" t="s">
        <v>160</v>
      </c>
      <c r="J74" t="s">
        <v>163</v>
      </c>
      <c r="K74" t="s">
        <v>161</v>
      </c>
      <c r="L74">
        <v>1374</v>
      </c>
      <c r="N74">
        <v>1013</v>
      </c>
      <c r="O74" t="s">
        <v>162</v>
      </c>
      <c r="P74" t="s">
        <v>162</v>
      </c>
      <c r="Q74">
        <v>1</v>
      </c>
      <c r="X74">
        <v>4.32</v>
      </c>
      <c r="Y74">
        <v>1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6</v>
      </c>
      <c r="AG74">
        <v>4.32</v>
      </c>
      <c r="AH74">
        <v>2</v>
      </c>
      <c r="AI74">
        <v>92857005</v>
      </c>
      <c r="AJ74">
        <v>87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ROW(Source!A55)</f>
        <v>55</v>
      </c>
      <c r="B75">
        <v>92857008</v>
      </c>
      <c r="C75">
        <v>92857003</v>
      </c>
      <c r="D75">
        <v>49511390</v>
      </c>
      <c r="E75">
        <v>70</v>
      </c>
      <c r="F75">
        <v>1</v>
      </c>
      <c r="G75">
        <v>1</v>
      </c>
      <c r="H75">
        <v>3</v>
      </c>
      <c r="I75" t="s">
        <v>408</v>
      </c>
      <c r="J75" t="s">
        <v>6</v>
      </c>
      <c r="K75" t="s">
        <v>409</v>
      </c>
      <c r="L75">
        <v>1371</v>
      </c>
      <c r="N75">
        <v>1013</v>
      </c>
      <c r="O75" t="s">
        <v>60</v>
      </c>
      <c r="P75" t="s">
        <v>60</v>
      </c>
      <c r="Q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0</v>
      </c>
      <c r="AF75" t="s">
        <v>6</v>
      </c>
      <c r="AG75">
        <v>0</v>
      </c>
      <c r="AH75">
        <v>3</v>
      </c>
      <c r="AI75">
        <v>-1</v>
      </c>
      <c r="AJ75" t="s">
        <v>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ROW(Source!A57)</f>
        <v>57</v>
      </c>
      <c r="B76">
        <v>92857013</v>
      </c>
      <c r="C76">
        <v>92857010</v>
      </c>
      <c r="D76">
        <v>49510715</v>
      </c>
      <c r="E76">
        <v>70</v>
      </c>
      <c r="F76">
        <v>1</v>
      </c>
      <c r="G76">
        <v>1</v>
      </c>
      <c r="H76">
        <v>1</v>
      </c>
      <c r="I76" t="s">
        <v>397</v>
      </c>
      <c r="J76" t="s">
        <v>6</v>
      </c>
      <c r="K76" t="s">
        <v>398</v>
      </c>
      <c r="L76">
        <v>1191</v>
      </c>
      <c r="N76">
        <v>1013</v>
      </c>
      <c r="O76" t="s">
        <v>283</v>
      </c>
      <c r="P76" t="s">
        <v>283</v>
      </c>
      <c r="Q76">
        <v>1</v>
      </c>
      <c r="X76">
        <v>1.05</v>
      </c>
      <c r="Y76">
        <v>0</v>
      </c>
      <c r="Z76">
        <v>0</v>
      </c>
      <c r="AA76">
        <v>0</v>
      </c>
      <c r="AB76">
        <v>8.5299999999999994</v>
      </c>
      <c r="AC76">
        <v>0</v>
      </c>
      <c r="AD76">
        <v>1</v>
      </c>
      <c r="AE76">
        <v>1</v>
      </c>
      <c r="AF76" t="s">
        <v>168</v>
      </c>
      <c r="AG76">
        <v>15.225000000000001</v>
      </c>
      <c r="AH76">
        <v>2</v>
      </c>
      <c r="AI76">
        <v>92857011</v>
      </c>
      <c r="AJ76">
        <v>88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ROW(Source!A57)</f>
        <v>57</v>
      </c>
      <c r="B77">
        <v>92857014</v>
      </c>
      <c r="C77">
        <v>92857010</v>
      </c>
      <c r="D77">
        <v>49523219</v>
      </c>
      <c r="E77">
        <v>1</v>
      </c>
      <c r="F77">
        <v>1</v>
      </c>
      <c r="G77">
        <v>1</v>
      </c>
      <c r="H77">
        <v>3</v>
      </c>
      <c r="I77" t="s">
        <v>160</v>
      </c>
      <c r="J77" t="s">
        <v>163</v>
      </c>
      <c r="K77" t="s">
        <v>161</v>
      </c>
      <c r="L77">
        <v>1374</v>
      </c>
      <c r="N77">
        <v>1013</v>
      </c>
      <c r="O77" t="s">
        <v>162</v>
      </c>
      <c r="P77" t="s">
        <v>162</v>
      </c>
      <c r="Q77">
        <v>1</v>
      </c>
      <c r="X77">
        <v>0.18</v>
      </c>
      <c r="Y77">
        <v>1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168</v>
      </c>
      <c r="AG77">
        <v>2.61</v>
      </c>
      <c r="AH77">
        <v>2</v>
      </c>
      <c r="AI77">
        <v>92857012</v>
      </c>
      <c r="AJ77">
        <v>89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ROW(Source!A57)</f>
        <v>57</v>
      </c>
      <c r="B78">
        <v>92857015</v>
      </c>
      <c r="C78">
        <v>92857010</v>
      </c>
      <c r="D78">
        <v>49511390</v>
      </c>
      <c r="E78">
        <v>70</v>
      </c>
      <c r="F78">
        <v>1</v>
      </c>
      <c r="G78">
        <v>1</v>
      </c>
      <c r="H78">
        <v>3</v>
      </c>
      <c r="I78" t="s">
        <v>408</v>
      </c>
      <c r="J78" t="s">
        <v>6</v>
      </c>
      <c r="K78" t="s">
        <v>409</v>
      </c>
      <c r="L78">
        <v>1371</v>
      </c>
      <c r="N78">
        <v>1013</v>
      </c>
      <c r="O78" t="s">
        <v>60</v>
      </c>
      <c r="P78" t="s">
        <v>60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168</v>
      </c>
      <c r="AG78">
        <v>0</v>
      </c>
      <c r="AH78">
        <v>3</v>
      </c>
      <c r="AI78">
        <v>-1</v>
      </c>
      <c r="AJ78" t="s">
        <v>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5.14.1.3  Системы электроснабжения квартир с отделкой Теплый старт 15% (Л.поз.18.2)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2026-05-13T08:40:28Z</dcterms:created>
  <dcterms:modified xsi:type="dcterms:W3CDTF">2026-05-13T08:40:46Z</dcterms:modified>
</cp:coreProperties>
</file>